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28680" yWindow="-120" windowWidth="29040" windowHeight="15840" activeTab="1"/>
  </bookViews>
  <sheets>
    <sheet name="Pokyny pro vyplnění" sheetId="11" r:id="rId1"/>
    <sheet name="Stavba" sheetId="1" r:id="rId2"/>
    <sheet name="VzorPolozky" sheetId="10" state="hidden" r:id="rId3"/>
    <sheet name="03 03 Pol" sheetId="12" r:id="rId4"/>
    <sheet name="03 VRN Pol" sheetId="13" r:id="rId5"/>
  </sheets>
  <externalReferences>
    <externalReference r:id="rId6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'03 03 Pol'!$1:$7</definedName>
    <definedName name="_xlnm.Print_Titles" localSheetId="4">'03 VRN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'03 03 Pol'!$A$1:$Y$256</definedName>
    <definedName name="_xlnm.Print_Area" localSheetId="4">'03 VRN Pol'!$A$1:$Y$52</definedName>
    <definedName name="_xlnm.Print_Area" localSheetId="1">Stavba!$A$1:$J$63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2" i="1" l="1"/>
  <c r="I61" i="1"/>
  <c r="I60" i="1"/>
  <c r="I59" i="1"/>
  <c r="I58" i="1"/>
  <c r="I57" i="1"/>
  <c r="I56" i="1"/>
  <c r="I55" i="1"/>
  <c r="G43" i="1"/>
  <c r="F43" i="1"/>
  <c r="G42" i="1"/>
  <c r="F42" i="1"/>
  <c r="H42" i="1" s="1"/>
  <c r="I42" i="1" s="1"/>
  <c r="G41" i="1"/>
  <c r="F41" i="1"/>
  <c r="G39" i="1"/>
  <c r="F39" i="1"/>
  <c r="G51" i="13"/>
  <c r="BA37" i="13"/>
  <c r="BA24" i="13"/>
  <c r="BA19" i="13"/>
  <c r="BA11" i="13"/>
  <c r="G9" i="13"/>
  <c r="M9" i="13" s="1"/>
  <c r="I9" i="13"/>
  <c r="K9" i="13"/>
  <c r="O9" i="13"/>
  <c r="Q9" i="13"/>
  <c r="V9" i="13"/>
  <c r="G16" i="13"/>
  <c r="I16" i="13"/>
  <c r="I8" i="13" s="1"/>
  <c r="K16" i="13"/>
  <c r="K8" i="13" s="1"/>
  <c r="M16" i="13"/>
  <c r="O16" i="13"/>
  <c r="O8" i="13" s="1"/>
  <c r="Q16" i="13"/>
  <c r="Q8" i="13" s="1"/>
  <c r="V16" i="13"/>
  <c r="G23" i="13"/>
  <c r="I23" i="13"/>
  <c r="K23" i="13"/>
  <c r="M23" i="13"/>
  <c r="O23" i="13"/>
  <c r="Q23" i="13"/>
  <c r="V23" i="13"/>
  <c r="G28" i="13"/>
  <c r="I28" i="13"/>
  <c r="K28" i="13"/>
  <c r="M28" i="13"/>
  <c r="O28" i="13"/>
  <c r="Q28" i="13"/>
  <c r="V28" i="13"/>
  <c r="G32" i="13"/>
  <c r="M32" i="13" s="1"/>
  <c r="I32" i="13"/>
  <c r="K32" i="13"/>
  <c r="O32" i="13"/>
  <c r="Q32" i="13"/>
  <c r="V32" i="13"/>
  <c r="G36" i="13"/>
  <c r="M36" i="13" s="1"/>
  <c r="I36" i="13"/>
  <c r="K36" i="13"/>
  <c r="O36" i="13"/>
  <c r="Q36" i="13"/>
  <c r="V36" i="13"/>
  <c r="G41" i="13"/>
  <c r="I41" i="13"/>
  <c r="K41" i="13"/>
  <c r="M41" i="13"/>
  <c r="O41" i="13"/>
  <c r="Q41" i="13"/>
  <c r="V41" i="13"/>
  <c r="V8" i="13" s="1"/>
  <c r="G46" i="13"/>
  <c r="I46" i="13"/>
  <c r="K46" i="13"/>
  <c r="M46" i="13"/>
  <c r="O46" i="13"/>
  <c r="Q46" i="13"/>
  <c r="V46" i="13"/>
  <c r="AE51" i="13"/>
  <c r="G255" i="12"/>
  <c r="BA245" i="12"/>
  <c r="BA211" i="12"/>
  <c r="BA204" i="12"/>
  <c r="BA199" i="12"/>
  <c r="BA180" i="12"/>
  <c r="BA179" i="12"/>
  <c r="BA139" i="12"/>
  <c r="BA136" i="12"/>
  <c r="BA127" i="12"/>
  <c r="BA124" i="12"/>
  <c r="BA111" i="12"/>
  <c r="BA71" i="12"/>
  <c r="BA58" i="12"/>
  <c r="BA51" i="12"/>
  <c r="BA44" i="12"/>
  <c r="BA37" i="12"/>
  <c r="BA15" i="12"/>
  <c r="BA13" i="12"/>
  <c r="BA11" i="12"/>
  <c r="G8" i="12"/>
  <c r="G9" i="12"/>
  <c r="I9" i="12"/>
  <c r="K9" i="12"/>
  <c r="M9" i="12"/>
  <c r="M8" i="12" s="1"/>
  <c r="O9" i="12"/>
  <c r="O8" i="12" s="1"/>
  <c r="Q9" i="12"/>
  <c r="Q8" i="12" s="1"/>
  <c r="V9" i="12"/>
  <c r="V8" i="12" s="1"/>
  <c r="G20" i="12"/>
  <c r="M20" i="12" s="1"/>
  <c r="I20" i="12"/>
  <c r="K20" i="12"/>
  <c r="O20" i="12"/>
  <c r="Q20" i="12"/>
  <c r="V20" i="12"/>
  <c r="G27" i="12"/>
  <c r="I27" i="12"/>
  <c r="K27" i="12"/>
  <c r="M27" i="12"/>
  <c r="O27" i="12"/>
  <c r="Q27" i="12"/>
  <c r="V27" i="12"/>
  <c r="G33" i="12"/>
  <c r="M33" i="12" s="1"/>
  <c r="I33" i="12"/>
  <c r="K33" i="12"/>
  <c r="O33" i="12"/>
  <c r="Q33" i="12"/>
  <c r="V33" i="12"/>
  <c r="G40" i="12"/>
  <c r="I40" i="12"/>
  <c r="I8" i="12" s="1"/>
  <c r="K40" i="12"/>
  <c r="K8" i="12" s="1"/>
  <c r="M40" i="12"/>
  <c r="O40" i="12"/>
  <c r="Q40" i="12"/>
  <c r="V40" i="12"/>
  <c r="G47" i="12"/>
  <c r="I47" i="12"/>
  <c r="K47" i="12"/>
  <c r="M47" i="12"/>
  <c r="O47" i="12"/>
  <c r="Q47" i="12"/>
  <c r="V47" i="12"/>
  <c r="G54" i="12"/>
  <c r="M54" i="12" s="1"/>
  <c r="I54" i="12"/>
  <c r="K54" i="12"/>
  <c r="O54" i="12"/>
  <c r="Q54" i="12"/>
  <c r="V54" i="12"/>
  <c r="G61" i="12"/>
  <c r="I61" i="12"/>
  <c r="K61" i="12"/>
  <c r="M61" i="12"/>
  <c r="O61" i="12"/>
  <c r="Q61" i="12"/>
  <c r="V61" i="12"/>
  <c r="G67" i="12"/>
  <c r="M67" i="12" s="1"/>
  <c r="I67" i="12"/>
  <c r="K67" i="12"/>
  <c r="O67" i="12"/>
  <c r="Q67" i="12"/>
  <c r="V67" i="12"/>
  <c r="G70" i="12"/>
  <c r="I70" i="12"/>
  <c r="K70" i="12"/>
  <c r="M70" i="12"/>
  <c r="O70" i="12"/>
  <c r="Q70" i="12"/>
  <c r="V70" i="12"/>
  <c r="Q76" i="12"/>
  <c r="V76" i="12"/>
  <c r="G77" i="12"/>
  <c r="G76" i="12" s="1"/>
  <c r="I77" i="12"/>
  <c r="I76" i="12" s="1"/>
  <c r="K77" i="12"/>
  <c r="K76" i="12" s="1"/>
  <c r="O77" i="12"/>
  <c r="O76" i="12" s="1"/>
  <c r="Q77" i="12"/>
  <c r="V77" i="12"/>
  <c r="V90" i="12"/>
  <c r="G91" i="12"/>
  <c r="M91" i="12" s="1"/>
  <c r="M90" i="12" s="1"/>
  <c r="I91" i="12"/>
  <c r="I90" i="12" s="1"/>
  <c r="K91" i="12"/>
  <c r="K90" i="12" s="1"/>
  <c r="O91" i="12"/>
  <c r="Q91" i="12"/>
  <c r="V91" i="12"/>
  <c r="G101" i="12"/>
  <c r="I101" i="12"/>
  <c r="K101" i="12"/>
  <c r="M101" i="12"/>
  <c r="O101" i="12"/>
  <c r="O90" i="12" s="1"/>
  <c r="Q101" i="12"/>
  <c r="Q90" i="12" s="1"/>
  <c r="V101" i="12"/>
  <c r="G109" i="12"/>
  <c r="M109" i="12" s="1"/>
  <c r="I109" i="12"/>
  <c r="K109" i="12"/>
  <c r="O109" i="12"/>
  <c r="Q109" i="12"/>
  <c r="V109" i="12"/>
  <c r="G118" i="12"/>
  <c r="I118" i="12"/>
  <c r="K118" i="12"/>
  <c r="M118" i="12"/>
  <c r="O118" i="12"/>
  <c r="Q118" i="12"/>
  <c r="V118" i="12"/>
  <c r="G130" i="12"/>
  <c r="I130" i="12"/>
  <c r="K130" i="12"/>
  <c r="M130" i="12"/>
  <c r="O130" i="12"/>
  <c r="Q130" i="12"/>
  <c r="V130" i="12"/>
  <c r="G142" i="12"/>
  <c r="M142" i="12" s="1"/>
  <c r="I142" i="12"/>
  <c r="K142" i="12"/>
  <c r="O142" i="12"/>
  <c r="Q142" i="12"/>
  <c r="V142" i="12"/>
  <c r="G145" i="12"/>
  <c r="I145" i="12"/>
  <c r="K145" i="12"/>
  <c r="M145" i="12"/>
  <c r="O145" i="12"/>
  <c r="Q145" i="12"/>
  <c r="V145" i="12"/>
  <c r="G151" i="12"/>
  <c r="M151" i="12" s="1"/>
  <c r="I151" i="12"/>
  <c r="K151" i="12"/>
  <c r="O151" i="12"/>
  <c r="Q151" i="12"/>
  <c r="V151" i="12"/>
  <c r="G160" i="12"/>
  <c r="I160" i="12"/>
  <c r="K160" i="12"/>
  <c r="M160" i="12"/>
  <c r="O160" i="12"/>
  <c r="Q160" i="12"/>
  <c r="V160" i="12"/>
  <c r="V169" i="12"/>
  <c r="G170" i="12"/>
  <c r="G169" i="12" s="1"/>
  <c r="I170" i="12"/>
  <c r="I169" i="12" s="1"/>
  <c r="K170" i="12"/>
  <c r="K169" i="12" s="1"/>
  <c r="O170" i="12"/>
  <c r="O169" i="12" s="1"/>
  <c r="Q170" i="12"/>
  <c r="V170" i="12"/>
  <c r="G178" i="12"/>
  <c r="I178" i="12"/>
  <c r="K178" i="12"/>
  <c r="M178" i="12"/>
  <c r="O178" i="12"/>
  <c r="Q178" i="12"/>
  <c r="Q169" i="12" s="1"/>
  <c r="V178" i="12"/>
  <c r="G187" i="12"/>
  <c r="M187" i="12" s="1"/>
  <c r="I187" i="12"/>
  <c r="K187" i="12"/>
  <c r="O187" i="12"/>
  <c r="Q187" i="12"/>
  <c r="V187" i="12"/>
  <c r="G191" i="12"/>
  <c r="I191" i="12"/>
  <c r="K191" i="12"/>
  <c r="M191" i="12"/>
  <c r="O191" i="12"/>
  <c r="Q191" i="12"/>
  <c r="V191" i="12"/>
  <c r="G196" i="12"/>
  <c r="G197" i="12"/>
  <c r="I197" i="12"/>
  <c r="I196" i="12" s="1"/>
  <c r="K197" i="12"/>
  <c r="K196" i="12" s="1"/>
  <c r="M197" i="12"/>
  <c r="M196" i="12" s="1"/>
  <c r="O197" i="12"/>
  <c r="O196" i="12" s="1"/>
  <c r="Q197" i="12"/>
  <c r="Q196" i="12" s="1"/>
  <c r="V197" i="12"/>
  <c r="G202" i="12"/>
  <c r="I202" i="12"/>
  <c r="K202" i="12"/>
  <c r="M202" i="12"/>
  <c r="O202" i="12"/>
  <c r="Q202" i="12"/>
  <c r="V202" i="12"/>
  <c r="V196" i="12" s="1"/>
  <c r="G207" i="12"/>
  <c r="I207" i="12"/>
  <c r="G208" i="12"/>
  <c r="I208" i="12"/>
  <c r="K208" i="12"/>
  <c r="K207" i="12" s="1"/>
  <c r="M208" i="12"/>
  <c r="M207" i="12" s="1"/>
  <c r="O208" i="12"/>
  <c r="O207" i="12" s="1"/>
  <c r="Q208" i="12"/>
  <c r="Q207" i="12" s="1"/>
  <c r="V208" i="12"/>
  <c r="V207" i="12" s="1"/>
  <c r="G217" i="12"/>
  <c r="M217" i="12" s="1"/>
  <c r="I217" i="12"/>
  <c r="K217" i="12"/>
  <c r="O217" i="12"/>
  <c r="Q217" i="12"/>
  <c r="V217" i="12"/>
  <c r="G225" i="12"/>
  <c r="I225" i="12"/>
  <c r="K225" i="12"/>
  <c r="M225" i="12"/>
  <c r="O225" i="12"/>
  <c r="Q225" i="12"/>
  <c r="V225" i="12"/>
  <c r="G232" i="12"/>
  <c r="G231" i="12" s="1"/>
  <c r="I232" i="12"/>
  <c r="I231" i="12" s="1"/>
  <c r="K232" i="12"/>
  <c r="K231" i="12" s="1"/>
  <c r="O232" i="12"/>
  <c r="O231" i="12" s="1"/>
  <c r="Q232" i="12"/>
  <c r="V232" i="12"/>
  <c r="G238" i="12"/>
  <c r="I238" i="12"/>
  <c r="K238" i="12"/>
  <c r="M238" i="12"/>
  <c r="O238" i="12"/>
  <c r="Q238" i="12"/>
  <c r="Q231" i="12" s="1"/>
  <c r="V238" i="12"/>
  <c r="V231" i="12" s="1"/>
  <c r="G244" i="12"/>
  <c r="M244" i="12" s="1"/>
  <c r="I244" i="12"/>
  <c r="K244" i="12"/>
  <c r="O244" i="12"/>
  <c r="Q244" i="12"/>
  <c r="V244" i="12"/>
  <c r="I250" i="12"/>
  <c r="K250" i="12"/>
  <c r="O250" i="12"/>
  <c r="Q250" i="12"/>
  <c r="G251" i="12"/>
  <c r="G250" i="12" s="1"/>
  <c r="I251" i="12"/>
  <c r="K251" i="12"/>
  <c r="O251" i="12"/>
  <c r="Q251" i="12"/>
  <c r="V251" i="12"/>
  <c r="V250" i="12" s="1"/>
  <c r="AE255" i="12"/>
  <c r="AF255" i="12"/>
  <c r="I20" i="1"/>
  <c r="I19" i="1"/>
  <c r="I18" i="1"/>
  <c r="I17" i="1"/>
  <c r="I16" i="1"/>
  <c r="I63" i="1"/>
  <c r="J62" i="1" s="1"/>
  <c r="F44" i="1"/>
  <c r="G23" i="1" s="1"/>
  <c r="A23" i="1" s="1"/>
  <c r="G44" i="1"/>
  <c r="G25" i="1" s="1"/>
  <c r="A25" i="1" s="1"/>
  <c r="H43" i="1"/>
  <c r="I43" i="1" s="1"/>
  <c r="H41" i="1"/>
  <c r="I41" i="1" s="1"/>
  <c r="H40" i="1"/>
  <c r="H39" i="1"/>
  <c r="H44" i="1" s="1"/>
  <c r="G26" i="1" l="1"/>
  <c r="A26" i="1"/>
  <c r="G28" i="1"/>
  <c r="G24" i="1"/>
  <c r="A24" i="1"/>
  <c r="A27" i="1"/>
  <c r="M8" i="13"/>
  <c r="AF51" i="13"/>
  <c r="G8" i="13"/>
  <c r="M232" i="12"/>
  <c r="M231" i="12" s="1"/>
  <c r="M170" i="12"/>
  <c r="M169" i="12" s="1"/>
  <c r="M77" i="12"/>
  <c r="M76" i="12" s="1"/>
  <c r="M251" i="12"/>
  <c r="M250" i="12" s="1"/>
  <c r="G90" i="12"/>
  <c r="J58" i="1"/>
  <c r="J59" i="1"/>
  <c r="J61" i="1"/>
  <c r="J57" i="1"/>
  <c r="J60" i="1"/>
  <c r="J55" i="1"/>
  <c r="J56" i="1"/>
  <c r="I39" i="1"/>
  <c r="I44" i="1" s="1"/>
  <c r="I21" i="1"/>
  <c r="J28" i="1"/>
  <c r="J26" i="1"/>
  <c r="G38" i="1"/>
  <c r="F38" i="1"/>
  <c r="J23" i="1"/>
  <c r="J24" i="1"/>
  <c r="J25" i="1"/>
  <c r="J27" i="1"/>
  <c r="E24" i="1"/>
  <c r="E26" i="1"/>
  <c r="J63" i="1" l="1"/>
  <c r="G29" i="1"/>
  <c r="G27" i="1" s="1"/>
  <c r="A29" i="1"/>
  <c r="J39" i="1"/>
  <c r="J44" i="1" s="1"/>
  <c r="J42" i="1"/>
  <c r="J41" i="1"/>
  <c r="J43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Petr Guňka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Petr Guňka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<sst xmlns="http://schemas.openxmlformats.org/spreadsheetml/2006/main" count="997" uniqueCount="335">
  <si>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</si>
  <si>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</si>
  <si>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</si>
  <si>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</si>
  <si>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</si>
  <si>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</si>
  <si>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</si>
  <si>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</si>
  <si>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</si>
  <si>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</si>
  <si>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</si>
  <si>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</si>
  <si>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</si>
  <si>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</si>
  <si>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</si>
  <si>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</si>
  <si>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</si>
  <si>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</si>
  <si>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</si>
  <si>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</si>
  <si>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</si>
  <si>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</si>
  <si>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</si>
  <si>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</si>
  <si>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</si>
  <si>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</si>
  <si>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</si>
  <si>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</si>
  <si>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</si>
  <si>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</si>
  <si>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</si>
  <si>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</si>
  <si>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</si>
  <si>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</si>
  <si>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</si>
  <si>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</si>
  <si>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</si>
  <si>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</si>
  <si>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</si>
  <si>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</si>
  <si>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</si>
  <si>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</si>
  <si>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</si>
  <si>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Ing. Petr Guňka</t>
  </si>
  <si>
    <t>05</t>
  </si>
  <si>
    <t xml:space="preserve">OPRAVA MÍSTNÍCH KOMUNIKACÍ MĚSTO ALBRECHTICE </t>
  </si>
  <si>
    <t>Stavba</t>
  </si>
  <si>
    <t>Stavební objekt</t>
  </si>
  <si>
    <t>03</t>
  </si>
  <si>
    <t>MÍSTNÍ KOMUNIKACE DLOUHÁ VODA</t>
  </si>
  <si>
    <t>VRN</t>
  </si>
  <si>
    <t>VEDLEJŠÍ ROZPOČTOVÉ NÁKLADY</t>
  </si>
  <si>
    <t>Celkem za stavbu</t>
  </si>
  <si>
    <t>CZK</t>
  </si>
  <si>
    <t>#POPS</t>
  </si>
  <si>
    <t xml:space="preserve">Popis stavby: 05 - OPRAVA MÍSTNÍCH KOMUNIKACÍ MĚSTO ALBRECHTICE </t>
  </si>
  <si>
    <t>#POPO</t>
  </si>
  <si>
    <t>Popis objektu: 03 - MÍSTNÍ KOMUNIKACE DLOUHÁ VODA</t>
  </si>
  <si>
    <t>#POPR</t>
  </si>
  <si>
    <t>Popis rozpočtu: 03 - MÍSTNÍ KOMUNIKACE DLOUHÁ VODA</t>
  </si>
  <si>
    <t>Popis rozpočtu: VRN - VEDLEJŠÍ ROZPOČTOVÉ NÁKLADY</t>
  </si>
  <si>
    <t>Rekapitulace dílů</t>
  </si>
  <si>
    <t>Typ dílu</t>
  </si>
  <si>
    <t>1</t>
  </si>
  <si>
    <t>Zemní práce</t>
  </si>
  <si>
    <t>2</t>
  </si>
  <si>
    <t>Základy a zvláštní zakládání</t>
  </si>
  <si>
    <t>5</t>
  </si>
  <si>
    <t>Komunikace</t>
  </si>
  <si>
    <t>62</t>
  </si>
  <si>
    <t>Úpravy povrchů vnější</t>
  </si>
  <si>
    <t>8</t>
  </si>
  <si>
    <t>Trubní vedení</t>
  </si>
  <si>
    <t>91</t>
  </si>
  <si>
    <t>Doplňující práce na komunikaci</t>
  </si>
  <si>
    <t>93</t>
  </si>
  <si>
    <t>Dokončovací práce inženýrských staveb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</si>
  <si>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</si>
  <si>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</si>
  <si>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</si>
  <si>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</si>
  <si>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</si>
  <si>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</si>
  <si>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</si>
  <si>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</si>
  <si>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</si>
  <si>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</si>
  <si>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</si>
  <si>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</si>
  <si>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</si>
  <si>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</si>
  <si>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</si>
  <si>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</si>
  <si>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</si>
  <si>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</si>
  <si>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</si>
  <si>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</si>
  <si>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</si>
  <si>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</si>
  <si>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</si>
  <si>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</si>
  <si>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</si>
  <si>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</si>
  <si>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</si>
  <si>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</si>
  <si>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</si>
  <si>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</si>
  <si>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</si>
  <si>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</si>
  <si>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</si>
  <si>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</si>
  <si>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015111</t>
  </si>
  <si>
    <t>POPLATKY ZA LIKVIDACI ODPADŮ NEKONTAMINOVANÝCH - 17 05 04  VYTĚŽENÉ ZEMINY A HORNINY -  I. TŘÍDA TĚŽITELNOSTI</t>
  </si>
  <si>
    <t>T</t>
  </si>
  <si>
    <t>OTSKP 25</t>
  </si>
  <si>
    <t>EXP 24</t>
  </si>
  <si>
    <t>Agregovaná položka</t>
  </si>
  <si>
    <t>Běžná</t>
  </si>
  <si>
    <t>POL2_</t>
  </si>
  <si>
    <t>1. Položka obsahuje:</t>
  </si>
  <si>
    <t>POP</t>
  </si>
  <si>
    <t xml:space="preserve"> – veškeré poplatky provozovateli skládky, recyklační linky nebo jiného zařízení na zpracování nebo likvidaci odpadů související s převzetím, uložením, zpracováním nebo likvidací odpadu</t>
  </si>
  <si>
    <t>2. Položka neobsahuje:</t>
  </si>
  <si>
    <t xml:space="preserve"> – náklady spojené s dopravou odpadu z místa stavby na místo převzetí provozovatelem skládky, recyklační linky nebo jiného zařízení na zpracování nebo likvidaci odpadů</t>
  </si>
  <si>
    <t>3. Způsob měření:</t>
  </si>
  <si>
    <t>Tunou se rozumí hmotnost odpadu vytříděného v souladu se zákonem č. 541/2020 Sb., o nakládání s odpady, v platném znění.</t>
  </si>
  <si>
    <t>VIZ. POLOŽKA Č. 12932OA0 : 1421*0,5*2,2</t>
  </si>
  <si>
    <t>VV</t>
  </si>
  <si>
    <t>VIZ. POLOŽKA Č. 12924OA0 : 775*2,2*0,2</t>
  </si>
  <si>
    <t>VIZ. POLOŽKA Č. 113328OA0 : 558*2,3</t>
  </si>
  <si>
    <t>SPU</t>
  </si>
  <si>
    <t>11090</t>
  </si>
  <si>
    <t>VŠEOBECNÉ VYKLIZENÍ OSTATNÍCH PLOCH</t>
  </si>
  <si>
    <t>M2</t>
  </si>
  <si>
    <t>Položka zahrnuje:</t>
  </si>
  <si>
    <t xml:space="preserve"> odstranění všech překážek pro uskutečnění stavby</t>
  </si>
  <si>
    <t>Položka nezahrhuje:</t>
  </si>
  <si>
    <t>- x</t>
  </si>
  <si>
    <t>7375</t>
  </si>
  <si>
    <t>111208</t>
  </si>
  <si>
    <t>ODSTRANĚNÍ KŘOVIN S ODVOZEM DO 20KM</t>
  </si>
  <si>
    <t>odstranění křovin a stromů do průměru 100 mm</t>
  </si>
  <si>
    <t>doprava dřevin na předepsanou vzdálenost</t>
  </si>
  <si>
    <t>spálení na hromadách nebo štěpkování</t>
  </si>
  <si>
    <t>200*1,5</t>
  </si>
  <si>
    <t>113328</t>
  </si>
  <si>
    <t>ODSTRANĚNÍ PODKLADŮ ZPEVNĚNÝCH PLOCH Z KAMENIVA NESTMEL, ODVOZ DO 20KM</t>
  </si>
  <si>
    <t>M3</t>
  </si>
  <si>
    <t>RTS 24/ II</t>
  </si>
  <si>
    <t>Položka nezahrnuje:</t>
  </si>
  <si>
    <t>-  poplatek za skládku, který se vykazuje v položce 0141** (s výjimkou malého množství bouraného materiálu, kde je možné poplatek zahrnout do jednotkové ceny bourání – tento fakt musí být uveden v doplňujícím textu k položce).</t>
  </si>
  <si>
    <t>SANACE OKRAJŮ KOMUNIKACE : 1475*1,5*0,3*2*0,5</t>
  </si>
  <si>
    <t>113747</t>
  </si>
  <si>
    <t>FRÉZOVÁNÍ ZPEVNĚNÝCH PLOCH ASFALTOVÝCH TL. DO 120MM</t>
  </si>
  <si>
    <t>PROVÉST ROZFRÉZOVÁNÍ A REPROFILACI DO hl. 120 mm : 7375</t>
  </si>
  <si>
    <t>12924</t>
  </si>
  <si>
    <t>ČIŠTĚNÍ KRAJNIC OD NÁNOSU TL. DO 200MM</t>
  </si>
  <si>
    <t>- vodorovnou a svislou dopravu, přemístění, přeložení, manipulace s materiálem a uložení na skládku.</t>
  </si>
  <si>
    <t>-  poplatek za skládku, který se vykazuje v položce 0141** (s výjimkou malého množství  materiálu, kde je možné poplatek zahrnout do jednotkové ceny položky – tento fakt musí být uveden v doplňujícím textu k položce)</t>
  </si>
  <si>
    <t>STRŽENÍ PŘEVÝŠENÝCH KRJANIC V tl. 200 mm : 1475*0,25*2</t>
  </si>
  <si>
    <t>12932</t>
  </si>
  <si>
    <t>ČIŠTĚNÍ PŘÍKOPŮ OD NÁNOSU DO 0,5M3/M</t>
  </si>
  <si>
    <t>M</t>
  </si>
  <si>
    <t>ČIŠTĚNÍ A REPROFILACE PŘÍKOP : 1285+870</t>
  </si>
  <si>
    <t>12996</t>
  </si>
  <si>
    <t>ČIŠTĚNÍ POTRUBÍ DN DO 800MM</t>
  </si>
  <si>
    <t>-  poplatek za skládku</t>
  </si>
  <si>
    <t>18110</t>
  </si>
  <si>
    <t>ÚPRAVA PLÁNĚ SE ZHUTNĚNÍM V HORNINĚ TŘ. I</t>
  </si>
  <si>
    <t>181300010RAA</t>
  </si>
  <si>
    <t>Rozprostření ornice v rovině nebo svahu do 1 : 5 a osetí travou při tloušťce 150 mm, dovoz ornice ze vzdálenosti 500 m</t>
  </si>
  <si>
    <t>m2</t>
  </si>
  <si>
    <t>AP-HSV</t>
  </si>
  <si>
    <t>RTS 25/ II</t>
  </si>
  <si>
    <t>vč. urovnání ornice, naložení na skládce, vodorovným přemístěním ornice na místo rozprostření, založení trávníku osetím a dodávky travního semene.</t>
  </si>
  <si>
    <t>SPI</t>
  </si>
  <si>
    <t>Včetně přesunu hmot.</t>
  </si>
  <si>
    <t>OSETÍ PŘÍKOP A SVAHŮ PODÉL KOMUNIKACÍ : 1475*0,5*2</t>
  </si>
  <si>
    <t xml:space="preserve">(VČETNĚ NÁKLADŮ NA NÁKUP ORNICE) : </t>
  </si>
  <si>
    <t>21461C</t>
  </si>
  <si>
    <t>SEPARAČNÍ GEOTEXTILIE DO 300G/M2</t>
  </si>
  <si>
    <t>- dodávku předepsané geotextilie</t>
  </si>
  <si>
    <t>- úpravu, očištění a ochranu podkladu</t>
  </si>
  <si>
    <t>- přichycení k podkladu, případně zatížení</t>
  </si>
  <si>
    <t>- úpravy spojů a zajištění okrajů</t>
  </si>
  <si>
    <t>- úpravy pro odvodnění</t>
  </si>
  <si>
    <t>- nutné přesahy (nezapočítávají se do výměry)</t>
  </si>
  <si>
    <t>- mimostaveništní a vnitrostaveništní dopravu</t>
  </si>
  <si>
    <t>GEOTEXTÍLIE PRO SANACI OKRAJŮ : 1475*1,5*2*0,5</t>
  </si>
  <si>
    <t>56963</t>
  </si>
  <si>
    <t>ZPEVNĚNÍ KRAJNIC Z RECYKLOVANÉHO MATERIÁLU TL DO 150MM</t>
  </si>
  <si>
    <t>- dodání recyklátu předepsané kvality a zrnitosti</t>
  </si>
  <si>
    <t>- očištění podkladu</t>
  </si>
  <si>
    <t>- uložení recyklátu dle předepsaného technologického předpisu, zhutnění vrstvy v předepsané tloušťce</t>
  </si>
  <si>
    <t>- zřízení vrstvy bez rozlišení šířky, pokládání vrstvy po etapách,</t>
  </si>
  <si>
    <t>- postřiky, nátěry</t>
  </si>
  <si>
    <t>NEZPEVNĚNÁ KRAJNICE Z ŠD, NEBO ASF. RECYKLÁTU tl. 150 mm : 1475*0,25*2</t>
  </si>
  <si>
    <t>572213</t>
  </si>
  <si>
    <t>SPOJOVACÍ POSTŘIK Z EMULZE DO 0,5KG/M2</t>
  </si>
  <si>
    <t>- dodání všech předepsaných materiálů pro postřiky v předepsaném množství</t>
  </si>
  <si>
    <t>- provedení dle předepsaného technologického předpisu</t>
  </si>
  <si>
    <t>- zřízení vrstvy bez rozlišení šířky, pokládání vrstvy po etapách</t>
  </si>
  <si>
    <t>- úpravu napojení, ukončení</t>
  </si>
  <si>
    <t>57475</t>
  </si>
  <si>
    <t>VOZOVKOVÉ VÝZTUŽNÉ VRSTVY Z GEOMŘÍŽOVINY</t>
  </si>
  <si>
    <t>- dodání geomříže v požadované kvalitě a v množství včetně přesahů (přesahy započteny v jednotkové ceně)</t>
  </si>
  <si>
    <t>- pokládka geomříže dle předepsaného technologického předpisu</t>
  </si>
  <si>
    <t>TROJOSÁ PP GEOMŘÍŽ : 7375</t>
  </si>
  <si>
    <t>574A44</t>
  </si>
  <si>
    <t>ASFALTOVÝ BETON PRO OBRUSNÉ VRSTVY ACO 11+, 11S TL. 50MM</t>
  </si>
  <si>
    <t>- dodání směsi v požadované kvalitě</t>
  </si>
  <si>
    <t>- uložení směsi dle předepsaného technologického předpisu, zhutnění vrstvy v předepsané tloušťce</t>
  </si>
  <si>
    <t>- zřízení vrstvy bez rozlišení šířky, pokládání vrstvy po etapách, včetně pracovních spar a spojů</t>
  </si>
  <si>
    <t>- úpravu napojení, ukončení podél obrubníků, dilatačních zařízení, odvodňovacích proužků, odvodňovačů, vpustí, šachet a pod.</t>
  </si>
  <si>
    <t>- těsnění podél obrubníků, dilatačních zařízení, odvodňovacích proužků, odvodňovačů, vpustí, šachet a pod.</t>
  </si>
  <si>
    <t>7375+7375*0,7</t>
  </si>
  <si>
    <t>574C66</t>
  </si>
  <si>
    <t>ASFALTOVÝ BETON PRO LOŽNÍ VRSTVY ACL 16+, 16S TL. 70MM</t>
  </si>
  <si>
    <t>VYROVNÁVACÍ VRSTVA Z ACL 16+ PRŮMĚRNÁ tl.  70 mm (30% PLOCHY) : 7375*0,3</t>
  </si>
  <si>
    <t>574E66</t>
  </si>
  <si>
    <t>ASFALTOVÝ BETON PRO PODKLADNÍ VRSTVY ACP 16+, 16S TL. 70MM</t>
  </si>
  <si>
    <t>OPRAVA PO SANACI OKRAJŮ KOMUNIKACÍ : 1475*1,5*2*0,5</t>
  </si>
  <si>
    <t>58910</t>
  </si>
  <si>
    <t>VÝPLŇ SPAR ASFALTEM</t>
  </si>
  <si>
    <t>- dodávku předepsaného materiálu</t>
  </si>
  <si>
    <t>- vyčištění a výplň spar tímto materiálem</t>
  </si>
  <si>
    <t>45</t>
  </si>
  <si>
    <t>56333OA0.1</t>
  </si>
  <si>
    <t>VOZOVKOVÉ VRSTVY ZE ŠTĚRKODRTI TL. DO 150MM</t>
  </si>
  <si>
    <t>Vlastní</t>
  </si>
  <si>
    <t>- dodání kameniva předepsané kvality a zrnitosti</t>
  </si>
  <si>
    <t>- rozprostření a zhutnění vrstvy v předepsané tloušťce</t>
  </si>
  <si>
    <t>PODKLADNÍ VRSTVA SANACE OKRAJU ŠD fr.0/32 mm TL. 150 mm : 1475*1,5*2*0,5*1,05</t>
  </si>
  <si>
    <t>56333OA0.2</t>
  </si>
  <si>
    <t>PODKLADNÍ VRSTVA SANACE OKRAJU ŠD fr.0/63 mm TL. 150 mm : 1475*1,5*0,5*2*1,1</t>
  </si>
  <si>
    <t>622474120RT1</t>
  </si>
  <si>
    <t>Reprofilace betonových povrchů maltou sanační, tloušťky 20 mm</t>
  </si>
  <si>
    <t>801-5</t>
  </si>
  <si>
    <t>RTS 23/ I</t>
  </si>
  <si>
    <t>RTS 21/ II</t>
  </si>
  <si>
    <t>Práce</t>
  </si>
  <si>
    <t>POL1_</t>
  </si>
  <si>
    <t>Bude provedena celoplošná reprofilace (sanační maltou) tl. 10-20 mm.</t>
  </si>
  <si>
    <t>položka zahrnuje:</t>
  </si>
  <si>
    <t>dodávku veškerého materiálu potřebného pro předepsanou úpravu v předepsané kvalitě</t>
  </si>
  <si>
    <t>nutné vyspravení podkladu, případně zatření spar zdiva</t>
  </si>
  <si>
    <t>položení vrstvy v předepsané tloušťce</t>
  </si>
  <si>
    <t>10+10</t>
  </si>
  <si>
    <t>627455111R00</t>
  </si>
  <si>
    <t>Spárování starého zdiva z lomového kamene, hloubky do 80 mm, cementovou maltou</t>
  </si>
  <si>
    <t>821-1</t>
  </si>
  <si>
    <t>jakoukoliv cementovou maltou se zatřením spár, s vypláchnutím spár vodou a očištěním povrchu zdiva po vyspárování, s odklizením zbylého materiálu do 20 m, z lomového kamene, kvádrového, cihelného,</t>
  </si>
  <si>
    <t>Se zatřením spár, s vypláchnutím spár vodou a očištěním povrchu zdiva po vyspárování, s odklizením zbylého materiálu do 20 m.</t>
  </si>
  <si>
    <t>Přespárování stav. opevnění nátoku a výtoku z prpsutku (50% plochy)</t>
  </si>
  <si>
    <t>-vyškrábání sprár do hl. 60 mm</t>
  </si>
  <si>
    <t>-očištění spár</t>
  </si>
  <si>
    <t>-přespárování spár maltou cementovou MC 25-XF3, se zatřením spár</t>
  </si>
  <si>
    <t>62631</t>
  </si>
  <si>
    <t>SPOJOVACÍ MŮSTEK MEZI STARÝM A NOVÝM BETONEM</t>
  </si>
  <si>
    <t>EXP 21</t>
  </si>
  <si>
    <t>Sanace stav. čel propustku na votku a výtoku</t>
  </si>
  <si>
    <t>62641</t>
  </si>
  <si>
    <t>SJEDNOCUJÍCÍ STĚRKA JEMNOU MALTOU TL CCA 2MM</t>
  </si>
  <si>
    <t>Konečná úprava sjednocujícím nátěrem s bariérovou funkcí (barva RAL 7035)</t>
  </si>
  <si>
    <t>89921</t>
  </si>
  <si>
    <t>VÝŠKOVÁ ÚPRAVA POKLOPŮ</t>
  </si>
  <si>
    <t>KUS</t>
  </si>
  <si>
    <t>- všechny nutné práce a materiály pro zvýšení nebo snížení zařízení (včetně nutné úpravy stávajícího povrchu vozovky nebo chodníku)</t>
  </si>
  <si>
    <t>89923</t>
  </si>
  <si>
    <t>VÝŠKOVÁ ÚPRAVA KRYCÍCH HRNCŮ</t>
  </si>
  <si>
    <t>4</t>
  </si>
  <si>
    <t>9111A1</t>
  </si>
  <si>
    <t>ZÁBRADLÍ SILNIČNÍ S VODOR MADLY - DODÁVKA A MONTÁŽ</t>
  </si>
  <si>
    <t>- dodání zábradlí včetně předepsané povrchové úpravy</t>
  </si>
  <si>
    <t>- osazení sloupků zaberaněním nebo osazením do betonových bloků (včetně betonových bloků a nutných zemních prací)</t>
  </si>
  <si>
    <t>- případné bednění ( trubku) betonové patky v gabionové zdi</t>
  </si>
  <si>
    <t>14</t>
  </si>
  <si>
    <t>9111A3</t>
  </si>
  <si>
    <t>ZÁBRADLÍ SILNIČNÍ S VODOR MADLY - DEMONTÁŽ S PŘESUNEM</t>
  </si>
  <si>
    <t>- demontáž a odstranění zařízení</t>
  </si>
  <si>
    <t>- jeho odvoz na předepsané místo</t>
  </si>
  <si>
    <t>919112</t>
  </si>
  <si>
    <t>ŘEZÁNÍ ASFALTOVÉHO KRYTU VOZOVEK TL DO 100MM</t>
  </si>
  <si>
    <t>- řezání vozovkové vrstvy v předepsané tloušťce</t>
  </si>
  <si>
    <t>- spotřeba vody</t>
  </si>
  <si>
    <t>Odkaz na mn. položky pořadí 18 : 45,00000</t>
  </si>
  <si>
    <t>93808</t>
  </si>
  <si>
    <t>OČIŠTĚNÍ VOZOVEK ZAMETENÍM</t>
  </si>
  <si>
    <t>- očištění předepsaným způsobem</t>
  </si>
  <si>
    <t>- odklizení vzniklého odpadu</t>
  </si>
  <si>
    <t>OČIŠTĚNÍ POVRCHU KOMUNIKACE : 7375*2</t>
  </si>
  <si>
    <t>93812</t>
  </si>
  <si>
    <t>OČIŠTĚNÍ ASFALTOVÝCH VOZOVEK OD VEGETACE</t>
  </si>
  <si>
    <t>ODSTRANĚNÍ NÁNOSŮ Z KRYTU KOMUNIKACE (MÍSTA KDE JE POVRCH ZATRAVNĚN-PRORŮSTÁNÍ) - 20% PLOCHY : 7375*0,2</t>
  </si>
  <si>
    <t>938544</t>
  </si>
  <si>
    <t>OČIŠTĚNÍ BETON KONSTR OTRYSKÁNÍM TLAK VODOU PŘES 1000 BARŮ</t>
  </si>
  <si>
    <t>otryskány VVP do hl. 10-20 mm (V případě že otryskánm dojde k odhalení výztuže propustku, bude výztuž očištěna a opatřena antikorozním nátěrem se spojovacím můstkem).</t>
  </si>
  <si>
    <t>979990261R00.1</t>
  </si>
  <si>
    <t>Poplatek za uložení asfaltové směsi obsahující dehet</t>
  </si>
  <si>
    <t>t</t>
  </si>
  <si>
    <t>Indiv</t>
  </si>
  <si>
    <t>VIZ. POLOŽKA 113746OA0 : 7375*0,12*2,4</t>
  </si>
  <si>
    <t>SUM</t>
  </si>
  <si>
    <t>- veškerou manipulaci s vybouranou sutí a s vybouranými hmotami vč. uložení na skládku.</t>
  </si>
  <si>
    <t>Bude provedeno očištění (otryskání) VVP do min. 10 mm a 50 % plochy do min. 20 mm.</t>
  </si>
  <si>
    <t>END</t>
  </si>
  <si>
    <t>02620OA0.2</t>
  </si>
  <si>
    <t>ZKOUŠENÍ KONSTRUKCÍ A PRACÍ NEZÁVISLOU ZKUŠEBNOU</t>
  </si>
  <si>
    <t>KPL</t>
  </si>
  <si>
    <t>POL1_1</t>
  </si>
  <si>
    <t>Zkoušení konstrukcí a prací nezávislou zkušebnou:</t>
  </si>
  <si>
    <t>- zahrnuje veškeré náklady spojené s objednatelem požadovanými zkouškami dle schváleného kontrolního a zkušebního plánu, který bude předložen ke schválení dodadavatelem stavby</t>
  </si>
  <si>
    <t>- zkoušky budou provedeny v rozsahu dle platných ČSN, TP a TKP</t>
  </si>
  <si>
    <t xml:space="preserve">1 : </t>
  </si>
  <si>
    <t>02720OA0</t>
  </si>
  <si>
    <t>POMOC PRÁCE ZŘÍZ NEBO ZAJIŠŤ REGULACI A OCHRANU DOPRAVY</t>
  </si>
  <si>
    <t>Cena zahrnuje zabezpečení staveniště přechodným dopravním značením</t>
  </si>
  <si>
    <t>Projednání návrhu přechodného dopravního značení s příslušným odborem dopravy a DI Policie ČR</t>
  </si>
  <si>
    <t>Cena dále zahrnuje zřízení , údržbu, pronájem a odstranění přechodného dopravního značení po celou dobu stavby.</t>
  </si>
  <si>
    <t>02730OA0</t>
  </si>
  <si>
    <t>POMOC PRÁCE ZŘÍZ NEBO ZAJIŠŤ OCHRANU INŽENÝRSKÝCH SÍTÍ</t>
  </si>
  <si>
    <t>Náklady na vytyčení stávajících inženýrských sítí jejich správci, včetně provedení případných průzkumných sond</t>
  </si>
  <si>
    <t>02911OA0.1</t>
  </si>
  <si>
    <t>OSTATNÍ POŽADAVKY - GEODETICKÉ ZAMĚŘENÍ</t>
  </si>
  <si>
    <t xml:space="preserve">Geodetické zaměření před stavbou : 1 : </t>
  </si>
  <si>
    <t>02911OA0.2</t>
  </si>
  <si>
    <t xml:space="preserve">Geodetické zaměření po stavbě : 1 : </t>
  </si>
  <si>
    <t>02944OA0</t>
  </si>
  <si>
    <t>OSTAT POŽADAVKY - DOKUMENTACE SKUTEČ PROVEDENÍ V DIGIT FORMĚ</t>
  </si>
  <si>
    <t>Zpracování projektové dokumentace skutečného provedení stavby v počtu 2 paré v papírové podobě a 2 ks elektronicky na CD</t>
  </si>
  <si>
    <t>02946OA0</t>
  </si>
  <si>
    <t>OSTAT POŽADAVKY - FOTODOKUMENTACE</t>
  </si>
  <si>
    <t>Pořízení fotodokumentace prováděných stavebních prací</t>
  </si>
  <si>
    <t>03100OA0</t>
  </si>
  <si>
    <t>ZAŘÍZENÍ STAVENIŠTĚ - ZŘÍZENÍ, PROVOZ, DEMONTÁŽ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</si>
</sst>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7" fillId="0" borderId="18" xfId="0" applyNumberFormat="1" applyFont="1" applyBorder="1" applyAlignment="1">
      <alignment vertical="top" wrapText="1"/>
    </xf>
    <xf numFmtId="0" fontId="19" fillId="0" borderId="0" xfId="0" applyNumberFormat="1" applyFont="1" applyAlignment="1">
      <alignment wrapText="1"/>
    </xf>
    <xf numFmtId="0" fontId="17" fillId="0" borderId="0" xfId="0" applyNumberFormat="1" applyFont="1" applyBorder="1" applyAlignment="1">
      <alignment vertical="top" wrapText="1"/>
    </xf>
    <xf numFmtId="49" fontId="16" fillId="4" borderId="0" xfId="0" applyNumberFormat="1" applyFont="1" applyFill="1" applyBorder="1" applyAlignment="1" applyProtection="1">
      <alignment vertical="top"/>
      <protection locked="0"/>
    </xf>
    <xf numFmtId="0" fontId="16" fillId="0" borderId="18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49" fontId="16" fillId="4" borderId="0" xfId="0" applyNumberFormat="1" applyFont="1" applyFill="1" applyBorder="1" applyAlignment="1" applyProtection="1">
      <alignment horizontal="left" vertical="top" wrapText="1"/>
      <protection locked="0"/>
    </xf>
    <xf numFmtId="0" fontId="16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3GrKrkeSfNBuAZQyiO0QEApwAhXMzBZY7hzui/tmeRTeDj3Gq3s939AN/lDeWH9EE12Bi+UATSnjvXq2hli5fw==" saltValue="iXZqPzJoDo8lieuY+Haf5Q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6"/>
  <sheetViews>
    <sheetView showGridLines="0" tabSelected="1" topLeftCell="B25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1" t="s">
        <v>22</v>
      </c>
      <c r="C2" s="112"/>
      <c r="D2" s="113" t="s">
        <v>44</v>
      </c>
      <c r="E2" s="114" t="s">
        <v>45</v>
      </c>
      <c r="F2" s="115"/>
      <c r="G2" s="115"/>
      <c r="H2" s="115"/>
      <c r="I2" s="115"/>
      <c r="J2" s="116"/>
      <c r="O2" s="1"/>
    </row>
    <row r="3" spans="1:15" ht="27" hidden="1" customHeight="1" x14ac:dyDescent="0.2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 t="s">
        <v>43</v>
      </c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">
      <c r="A16" s="194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SUMIF(F55:F62,A16,I55:I62)+SUMIF(F55:F62,"PSU",I55:I62)</f>
        <v>0</v>
      </c>
      <c r="J16" s="85"/>
    </row>
    <row r="17" spans="1:10" ht="23.25" customHeight="1" x14ac:dyDescent="0.2">
      <c r="A17" s="194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SUMIF(F55:F62,A17,I55:I62)</f>
        <v>0</v>
      </c>
      <c r="J17" s="85"/>
    </row>
    <row r="18" spans="1:10" ht="23.25" customHeight="1" x14ac:dyDescent="0.2">
      <c r="A18" s="194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SUMIF(F55:F62,A18,I55:I62)</f>
        <v>0</v>
      </c>
      <c r="J18" s="85"/>
    </row>
    <row r="19" spans="1:10" ht="23.25" customHeight="1" x14ac:dyDescent="0.2">
      <c r="A19" s="194" t="s">
        <v>80</v>
      </c>
      <c r="B19" s="38" t="s">
        <v>27</v>
      </c>
      <c r="C19" s="62"/>
      <c r="D19" s="63"/>
      <c r="E19" s="83"/>
      <c r="F19" s="84"/>
      <c r="G19" s="83"/>
      <c r="H19" s="84"/>
      <c r="I19" s="83">
        <f>SUMIF(F55:F62,A19,I55:I62)</f>
        <v>0</v>
      </c>
      <c r="J19" s="85"/>
    </row>
    <row r="20" spans="1:10" ht="23.25" customHeight="1" x14ac:dyDescent="0.2">
      <c r="A20" s="194" t="s">
        <v>81</v>
      </c>
      <c r="B20" s="38" t="s">
        <v>28</v>
      </c>
      <c r="C20" s="62"/>
      <c r="D20" s="63"/>
      <c r="E20" s="83"/>
      <c r="F20" s="84"/>
      <c r="G20" s="83"/>
      <c r="H20" s="84"/>
      <c r="I20" s="83">
        <f>SUMIF(F55:F62,A20,I55:I62)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3" t="s">
        <v>23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3" t="s">
        <v>35</v>
      </c>
      <c r="C29" s="169"/>
      <c r="D29" s="169"/>
      <c r="E29" s="169"/>
      <c r="F29" s="170"/>
      <c r="G29" s="171">
        <f>A27</f>
        <v>0</v>
      </c>
      <c r="H29" s="171"/>
      <c r="I29" s="171"/>
      <c r="J29" s="172" t="s">
        <v>53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2" t="s">
        <v>1</v>
      </c>
      <c r="J38" s="143" t="s">
        <v>0</v>
      </c>
    </row>
    <row r="39" spans="1:10" ht="25.5" hidden="1" customHeight="1" x14ac:dyDescent="0.2">
      <c r="A39" s="134">
        <v>1</v>
      </c>
      <c r="B39" s="144" t="s">
        <v>46</v>
      </c>
      <c r="C39" s="145"/>
      <c r="D39" s="145"/>
      <c r="E39" s="145"/>
      <c r="F39" s="146">
        <f>'03 03 Pol'!AE255+'03 VRN Pol'!AE51</f>
        <v>0</v>
      </c>
      <c r="G39" s="147">
        <f>'03 03 Pol'!AF255+'03 VRN Pol'!AF51</f>
        <v>0</v>
      </c>
      <c r="H39" s="148">
        <f>(F39*SazbaDPH1/100)+(G39*SazbaDPH2/100)</f>
        <v>0</v>
      </c>
      <c r="I39" s="148">
        <f>F39+G39+H39</f>
        <v>0</v>
      </c>
      <c r="J39" s="149" t="str">
        <f>IF(CenaCelkemVypocet=0,"",I39/CenaCelkemVypocet*100)</f>
        <v/>
      </c>
    </row>
    <row r="40" spans="1:10" ht="25.5" customHeight="1" x14ac:dyDescent="0.2">
      <c r="A40" s="134">
        <v>2</v>
      </c>
      <c r="B40" s="150"/>
      <c r="C40" s="151" t="s">
        <v>47</v>
      </c>
      <c r="D40" s="151"/>
      <c r="E40" s="151"/>
      <c r="F40" s="152"/>
      <c r="G40" s="153"/>
      <c r="H40" s="153">
        <f>(F40*SazbaDPH1/100)+(G40*SazbaDPH2/100)</f>
        <v>0</v>
      </c>
      <c r="I40" s="153"/>
      <c r="J40" s="154"/>
    </row>
    <row r="41" spans="1:10" ht="25.5" customHeight="1" x14ac:dyDescent="0.2">
      <c r="A41" s="134">
        <v>2</v>
      </c>
      <c r="B41" s="150" t="s">
        <v>48</v>
      </c>
      <c r="C41" s="151" t="s">
        <v>49</v>
      </c>
      <c r="D41" s="151"/>
      <c r="E41" s="151"/>
      <c r="F41" s="152">
        <f>'03 03 Pol'!AE255+'03 VRN Pol'!AE51</f>
        <v>0</v>
      </c>
      <c r="G41" s="153">
        <f>'03 03 Pol'!AF255+'03 VRN Pol'!AF51</f>
        <v>0</v>
      </c>
      <c r="H41" s="153">
        <f>(F41*SazbaDPH1/100)+(G41*SazbaDPH2/100)</f>
        <v>0</v>
      </c>
      <c r="I41" s="153">
        <f>F41+G41+H41</f>
        <v>0</v>
      </c>
      <c r="J41" s="154" t="str">
        <f>IF(CenaCelkemVypocet=0,"",I41/CenaCelkemVypocet*100)</f>
        <v/>
      </c>
    </row>
    <row r="42" spans="1:10" ht="25.5" customHeight="1" x14ac:dyDescent="0.2">
      <c r="A42" s="134">
        <v>3</v>
      </c>
      <c r="B42" s="155" t="s">
        <v>48</v>
      </c>
      <c r="C42" s="145" t="s">
        <v>49</v>
      </c>
      <c r="D42" s="145"/>
      <c r="E42" s="145"/>
      <c r="F42" s="156">
        <f>'03 03 Pol'!AE255</f>
        <v>0</v>
      </c>
      <c r="G42" s="148">
        <f>'03 03 Pol'!AF255</f>
        <v>0</v>
      </c>
      <c r="H42" s="148">
        <f>(F42*SazbaDPH1/100)+(G42*SazbaDPH2/100)</f>
        <v>0</v>
      </c>
      <c r="I42" s="148">
        <f>F42+G42+H42</f>
        <v>0</v>
      </c>
      <c r="J42" s="149" t="str">
        <f>IF(CenaCelkemVypocet=0,"",I42/CenaCelkemVypocet*100)</f>
        <v/>
      </c>
    </row>
    <row r="43" spans="1:10" ht="25.5" customHeight="1" x14ac:dyDescent="0.2">
      <c r="A43" s="134">
        <v>3</v>
      </c>
      <c r="B43" s="155" t="s">
        <v>50</v>
      </c>
      <c r="C43" s="145" t="s">
        <v>51</v>
      </c>
      <c r="D43" s="145"/>
      <c r="E43" s="145"/>
      <c r="F43" s="156">
        <f>'03 VRN Pol'!AE51</f>
        <v>0</v>
      </c>
      <c r="G43" s="148">
        <f>'03 VRN Pol'!AF51</f>
        <v>0</v>
      </c>
      <c r="H43" s="148">
        <f>(F43*SazbaDPH1/100)+(G43*SazbaDPH2/100)</f>
        <v>0</v>
      </c>
      <c r="I43" s="148">
        <f>F43+G43+H43</f>
        <v>0</v>
      </c>
      <c r="J43" s="149" t="str">
        <f>IF(CenaCelkemVypocet=0,"",I43/CenaCelkemVypocet*100)</f>
        <v/>
      </c>
    </row>
    <row r="44" spans="1:10" ht="25.5" customHeight="1" x14ac:dyDescent="0.2">
      <c r="A44" s="134"/>
      <c r="B44" s="157" t="s">
        <v>52</v>
      </c>
      <c r="C44" s="158"/>
      <c r="D44" s="158"/>
      <c r="E44" s="159"/>
      <c r="F44" s="160">
        <f>SUMIF(A39:A43,"=1",F39:F43)</f>
        <v>0</v>
      </c>
      <c r="G44" s="161">
        <f>SUMIF(A39:A43,"=1",G39:G43)</f>
        <v>0</v>
      </c>
      <c r="H44" s="161">
        <f>SUMIF(A39:A43,"=1",H39:H43)</f>
        <v>0</v>
      </c>
      <c r="I44" s="161">
        <f>SUMIF(A39:A43,"=1",I39:I43)</f>
        <v>0</v>
      </c>
      <c r="J44" s="162">
        <f>SUMIF(A39:A43,"=1",J39:J43)</f>
        <v>0</v>
      </c>
    </row>
    <row r="46" spans="1:10" x14ac:dyDescent="0.2">
      <c r="A46" t="s">
        <v>54</v>
      </c>
      <c r="B46" t="s">
        <v>55</v>
      </c>
    </row>
    <row r="47" spans="1:10" x14ac:dyDescent="0.2">
      <c r="A47" t="s">
        <v>56</v>
      </c>
      <c r="B47" t="s">
        <v>57</v>
      </c>
    </row>
    <row r="48" spans="1:10" x14ac:dyDescent="0.2">
      <c r="A48" t="s">
        <v>58</v>
      </c>
      <c r="B48" t="s">
        <v>59</v>
      </c>
    </row>
    <row r="49" spans="1:10" x14ac:dyDescent="0.2">
      <c r="A49" t="s">
        <v>58</v>
      </c>
      <c r="B49" t="s">
        <v>60</v>
      </c>
    </row>
    <row r="52" spans="1:10" ht="15.75" x14ac:dyDescent="0.25">
      <c r="B52" s="173" t="s">
        <v>61</v>
      </c>
    </row>
    <row r="54" spans="1:10" ht="25.5" customHeight="1" x14ac:dyDescent="0.2">
      <c r="A54" s="175"/>
      <c r="B54" s="178" t="s">
        <v>17</v>
      </c>
      <c r="C54" s="178" t="s">
        <v>5</v>
      </c>
      <c r="D54" s="179"/>
      <c r="E54" s="179"/>
      <c r="F54" s="180" t="s">
        <v>62</v>
      </c>
      <c r="G54" s="180"/>
      <c r="H54" s="180"/>
      <c r="I54" s="180" t="s">
        <v>29</v>
      </c>
      <c r="J54" s="180" t="s">
        <v>0</v>
      </c>
    </row>
    <row r="55" spans="1:10" ht="36.75" customHeight="1" x14ac:dyDescent="0.2">
      <c r="A55" s="176"/>
      <c r="B55" s="181" t="s">
        <v>63</v>
      </c>
      <c r="C55" s="182" t="s">
        <v>64</v>
      </c>
      <c r="D55" s="183"/>
      <c r="E55" s="183"/>
      <c r="F55" s="190" t="s">
        <v>24</v>
      </c>
      <c r="G55" s="191"/>
      <c r="H55" s="191"/>
      <c r="I55" s="191">
        <f>'03 03 Pol'!G8+'03 VRN Pol'!G8</f>
        <v>0</v>
      </c>
      <c r="J55" s="187" t="str">
        <f>IF(I63=0,"",I55/I63*100)</f>
        <v/>
      </c>
    </row>
    <row r="56" spans="1:10" ht="36.75" customHeight="1" x14ac:dyDescent="0.2">
      <c r="A56" s="176"/>
      <c r="B56" s="181" t="s">
        <v>65</v>
      </c>
      <c r="C56" s="182" t="s">
        <v>66</v>
      </c>
      <c r="D56" s="183"/>
      <c r="E56" s="183"/>
      <c r="F56" s="190" t="s">
        <v>24</v>
      </c>
      <c r="G56" s="191"/>
      <c r="H56" s="191"/>
      <c r="I56" s="191">
        <f>'03 03 Pol'!G76</f>
        <v>0</v>
      </c>
      <c r="J56" s="187" t="str">
        <f>IF(I63=0,"",I56/I63*100)</f>
        <v/>
      </c>
    </row>
    <row r="57" spans="1:10" ht="36.75" customHeight="1" x14ac:dyDescent="0.2">
      <c r="A57" s="176"/>
      <c r="B57" s="181" t="s">
        <v>67</v>
      </c>
      <c r="C57" s="182" t="s">
        <v>68</v>
      </c>
      <c r="D57" s="183"/>
      <c r="E57" s="183"/>
      <c r="F57" s="190" t="s">
        <v>24</v>
      </c>
      <c r="G57" s="191"/>
      <c r="H57" s="191"/>
      <c r="I57" s="191">
        <f>'03 03 Pol'!G90</f>
        <v>0</v>
      </c>
      <c r="J57" s="187" t="str">
        <f>IF(I63=0,"",I57/I63*100)</f>
        <v/>
      </c>
    </row>
    <row r="58" spans="1:10" ht="36.75" customHeight="1" x14ac:dyDescent="0.2">
      <c r="A58" s="176"/>
      <c r="B58" s="181" t="s">
        <v>69</v>
      </c>
      <c r="C58" s="182" t="s">
        <v>70</v>
      </c>
      <c r="D58" s="183"/>
      <c r="E58" s="183"/>
      <c r="F58" s="190" t="s">
        <v>24</v>
      </c>
      <c r="G58" s="191"/>
      <c r="H58" s="191"/>
      <c r="I58" s="191">
        <f>'03 03 Pol'!G169</f>
        <v>0</v>
      </c>
      <c r="J58" s="187" t="str">
        <f>IF(I63=0,"",I58/I63*100)</f>
        <v/>
      </c>
    </row>
    <row r="59" spans="1:10" ht="36.75" customHeight="1" x14ac:dyDescent="0.2">
      <c r="A59" s="176"/>
      <c r="B59" s="181" t="s">
        <v>71</v>
      </c>
      <c r="C59" s="182" t="s">
        <v>72</v>
      </c>
      <c r="D59" s="183"/>
      <c r="E59" s="183"/>
      <c r="F59" s="190" t="s">
        <v>24</v>
      </c>
      <c r="G59" s="191"/>
      <c r="H59" s="191"/>
      <c r="I59" s="191">
        <f>'03 03 Pol'!G196</f>
        <v>0</v>
      </c>
      <c r="J59" s="187" t="str">
        <f>IF(I63=0,"",I59/I63*100)</f>
        <v/>
      </c>
    </row>
    <row r="60" spans="1:10" ht="36.75" customHeight="1" x14ac:dyDescent="0.2">
      <c r="A60" s="176"/>
      <c r="B60" s="181" t="s">
        <v>73</v>
      </c>
      <c r="C60" s="182" t="s">
        <v>74</v>
      </c>
      <c r="D60" s="183"/>
      <c r="E60" s="183"/>
      <c r="F60" s="190" t="s">
        <v>24</v>
      </c>
      <c r="G60" s="191"/>
      <c r="H60" s="191"/>
      <c r="I60" s="191">
        <f>'03 03 Pol'!G207</f>
        <v>0</v>
      </c>
      <c r="J60" s="187" t="str">
        <f>IF(I63=0,"",I60/I63*100)</f>
        <v/>
      </c>
    </row>
    <row r="61" spans="1:10" ht="36.75" customHeight="1" x14ac:dyDescent="0.2">
      <c r="A61" s="176"/>
      <c r="B61" s="181" t="s">
        <v>75</v>
      </c>
      <c r="C61" s="182" t="s">
        <v>76</v>
      </c>
      <c r="D61" s="183"/>
      <c r="E61" s="183"/>
      <c r="F61" s="190" t="s">
        <v>24</v>
      </c>
      <c r="G61" s="191"/>
      <c r="H61" s="191"/>
      <c r="I61" s="191">
        <f>'03 03 Pol'!G231</f>
        <v>0</v>
      </c>
      <c r="J61" s="187" t="str">
        <f>IF(I63=0,"",I61/I63*100)</f>
        <v/>
      </c>
    </row>
    <row r="62" spans="1:10" ht="36.75" customHeight="1" x14ac:dyDescent="0.2">
      <c r="A62" s="176"/>
      <c r="B62" s="181" t="s">
        <v>77</v>
      </c>
      <c r="C62" s="182" t="s">
        <v>78</v>
      </c>
      <c r="D62" s="183"/>
      <c r="E62" s="183"/>
      <c r="F62" s="190" t="s">
        <v>79</v>
      </c>
      <c r="G62" s="191"/>
      <c r="H62" s="191"/>
      <c r="I62" s="191">
        <f>'03 03 Pol'!G250</f>
        <v>0</v>
      </c>
      <c r="J62" s="187" t="str">
        <f>IF(I63=0,"",I62/I63*100)</f>
        <v/>
      </c>
    </row>
    <row r="63" spans="1:10" ht="25.5" customHeight="1" x14ac:dyDescent="0.2">
      <c r="A63" s="177"/>
      <c r="B63" s="184" t="s">
        <v>1</v>
      </c>
      <c r="C63" s="185"/>
      <c r="D63" s="186"/>
      <c r="E63" s="186"/>
      <c r="F63" s="192"/>
      <c r="G63" s="193"/>
      <c r="H63" s="193"/>
      <c r="I63" s="193">
        <f>SUM(I55:I62)</f>
        <v>0</v>
      </c>
      <c r="J63" s="188">
        <f>SUM(J55:J62)</f>
        <v>0</v>
      </c>
    </row>
    <row r="64" spans="1:10" x14ac:dyDescent="0.2">
      <c r="F64" s="133"/>
      <c r="G64" s="133"/>
      <c r="H64" s="133"/>
      <c r="I64" s="133"/>
      <c r="J64" s="189"/>
    </row>
    <row r="65" spans="6:10" x14ac:dyDescent="0.2">
      <c r="F65" s="133"/>
      <c r="G65" s="133"/>
      <c r="H65" s="133"/>
      <c r="I65" s="133"/>
      <c r="J65" s="189"/>
    </row>
    <row r="66" spans="6:10" x14ac:dyDescent="0.2">
      <c r="F66" s="133"/>
      <c r="G66" s="133"/>
      <c r="H66" s="133"/>
      <c r="I66" s="133"/>
      <c r="J66" s="189"/>
    </row>
  </sheetData>
  <sheetProtection algorithmName="SHA-512" hashValue="uYy6s7AIh+orThySXteXXmmzXZQ8YllSNRelz5DILlcJ+jXnRfrFe/gEGhc0y3VLb65xxg4o/UPoS/Awk1geow==" saltValue="o+qiLMZ2qknXq/fIqLRBEQ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5">
    <mergeCell ref="C59:E59"/>
    <mergeCell ref="C60:E60"/>
    <mergeCell ref="C61:E61"/>
    <mergeCell ref="C62:E62"/>
    <mergeCell ref="B44:E44"/>
    <mergeCell ref="C55:E55"/>
    <mergeCell ref="C56:E56"/>
    <mergeCell ref="C57:E57"/>
    <mergeCell ref="C58:E5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9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6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7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8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9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algorithmName="SHA-512" hashValue="e4qLyZ56l3+8A2yStSA4GwOY0spd8rQkUWM5Zl3x3JyVHh4uLlGuN2E7F4ZUQdTP963H/Hfd8d3stIDkh5LiZg==" saltValue="0vGwmK00/V3ti6EePOIngQ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82</v>
      </c>
      <c r="B1" s="195"/>
      <c r="C1" s="195"/>
      <c r="D1" s="195"/>
      <c r="E1" s="195"/>
      <c r="F1" s="195"/>
      <c r="G1" s="195"/>
      <c r="AG1" t="s">
        <v>83</v>
      </c>
    </row>
    <row r="2" spans="1:60" ht="24.95" customHeight="1" x14ac:dyDescent="0.2">
      <c r="A2" s="196" t="s">
        <v>7</v>
      </c>
      <c r="B2" s="49" t="s">
        <v>44</v>
      </c>
      <c r="C2" s="199" t="s">
        <v>45</v>
      </c>
      <c r="D2" s="197"/>
      <c r="E2" s="197"/>
      <c r="F2" s="197"/>
      <c r="G2" s="198"/>
      <c r="AG2" t="s">
        <v>84</v>
      </c>
    </row>
    <row r="3" spans="1:60" ht="24.95" customHeight="1" x14ac:dyDescent="0.2">
      <c r="A3" s="196" t="s">
        <v>8</v>
      </c>
      <c r="B3" s="49" t="s">
        <v>48</v>
      </c>
      <c r="C3" s="199" t="s">
        <v>49</v>
      </c>
      <c r="D3" s="197"/>
      <c r="E3" s="197"/>
      <c r="F3" s="197"/>
      <c r="G3" s="198"/>
      <c r="AC3" s="174" t="s">
        <v>84</v>
      </c>
      <c r="AG3" t="s">
        <v>85</v>
      </c>
    </row>
    <row r="4" spans="1:60" ht="24.95" customHeight="1" x14ac:dyDescent="0.2">
      <c r="A4" s="200" t="s">
        <v>9</v>
      </c>
      <c r="B4" s="201" t="s">
        <v>48</v>
      </c>
      <c r="C4" s="202" t="s">
        <v>49</v>
      </c>
      <c r="D4" s="203"/>
      <c r="E4" s="203"/>
      <c r="F4" s="203"/>
      <c r="G4" s="204"/>
      <c r="AG4" t="s">
        <v>86</v>
      </c>
    </row>
    <row r="5" spans="1:60" x14ac:dyDescent="0.2">
      <c r="D5" s="10"/>
    </row>
    <row r="6" spans="1:60" ht="38.25" x14ac:dyDescent="0.2">
      <c r="A6" s="206" t="s">
        <v>87</v>
      </c>
      <c r="B6" s="208" t="s">
        <v>88</v>
      </c>
      <c r="C6" s="208" t="s">
        <v>89</v>
      </c>
      <c r="D6" s="207" t="s">
        <v>90</v>
      </c>
      <c r="E6" s="206" t="s">
        <v>91</v>
      </c>
      <c r="F6" s="205" t="s">
        <v>92</v>
      </c>
      <c r="G6" s="206" t="s">
        <v>29</v>
      </c>
      <c r="H6" s="209" t="s">
        <v>30</v>
      </c>
      <c r="I6" s="209" t="s">
        <v>93</v>
      </c>
      <c r="J6" s="209" t="s">
        <v>31</v>
      </c>
      <c r="K6" s="209" t="s">
        <v>94</v>
      </c>
      <c r="L6" s="209" t="s">
        <v>95</v>
      </c>
      <c r="M6" s="209" t="s">
        <v>96</v>
      </c>
      <c r="N6" s="209" t="s">
        <v>97</v>
      </c>
      <c r="O6" s="209" t="s">
        <v>98</v>
      </c>
      <c r="P6" s="209" t="s">
        <v>99</v>
      </c>
      <c r="Q6" s="209" t="s">
        <v>100</v>
      </c>
      <c r="R6" s="209" t="s">
        <v>101</v>
      </c>
      <c r="S6" s="209" t="s">
        <v>102</v>
      </c>
      <c r="T6" s="209" t="s">
        <v>103</v>
      </c>
      <c r="U6" s="209" t="s">
        <v>104</v>
      </c>
      <c r="V6" s="209" t="s">
        <v>105</v>
      </c>
      <c r="W6" s="209" t="s">
        <v>106</v>
      </c>
      <c r="X6" s="209" t="s">
        <v>107</v>
      </c>
      <c r="Y6" s="209" t="s">
        <v>108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4" t="s">
        <v>109</v>
      </c>
      <c r="B8" s="225" t="s">
        <v>63</v>
      </c>
      <c r="C8" s="243" t="s">
        <v>64</v>
      </c>
      <c r="D8" s="226"/>
      <c r="E8" s="227"/>
      <c r="F8" s="228"/>
      <c r="G8" s="228">
        <f>SUMIF(AG9:AG75,"&lt;&gt;NOR",G9:G75)</f>
        <v>0</v>
      </c>
      <c r="H8" s="228"/>
      <c r="I8" s="228">
        <f>SUM(I9:I75)</f>
        <v>0</v>
      </c>
      <c r="J8" s="228"/>
      <c r="K8" s="228">
        <f>SUM(K9:K75)</f>
        <v>0</v>
      </c>
      <c r="L8" s="228"/>
      <c r="M8" s="228">
        <f>SUM(M9:M75)</f>
        <v>0</v>
      </c>
      <c r="N8" s="227"/>
      <c r="O8" s="227">
        <f>SUM(O9:O75)</f>
        <v>0.04</v>
      </c>
      <c r="P8" s="227"/>
      <c r="Q8" s="227">
        <f>SUM(Q9:Q75)</f>
        <v>1938.1499999999999</v>
      </c>
      <c r="R8" s="228"/>
      <c r="S8" s="228"/>
      <c r="T8" s="229"/>
      <c r="U8" s="223"/>
      <c r="V8" s="223">
        <f>SUM(V9:V75)</f>
        <v>0</v>
      </c>
      <c r="W8" s="223"/>
      <c r="X8" s="223"/>
      <c r="Y8" s="223"/>
      <c r="AG8" t="s">
        <v>110</v>
      </c>
    </row>
    <row r="9" spans="1:60" ht="22.5" outlineLevel="1" x14ac:dyDescent="0.2">
      <c r="A9" s="231">
        <v>1</v>
      </c>
      <c r="B9" s="232" t="s">
        <v>111</v>
      </c>
      <c r="C9" s="244" t="s">
        <v>112</v>
      </c>
      <c r="D9" s="233" t="s">
        <v>113</v>
      </c>
      <c r="E9" s="234">
        <v>3187.5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0</v>
      </c>
      <c r="O9" s="234">
        <f>ROUND(E9*N9,2)</f>
        <v>0</v>
      </c>
      <c r="P9" s="234">
        <v>0</v>
      </c>
      <c r="Q9" s="234">
        <f>ROUND(E9*P9,2)</f>
        <v>0</v>
      </c>
      <c r="R9" s="236"/>
      <c r="S9" s="236" t="s">
        <v>114</v>
      </c>
      <c r="T9" s="237" t="s">
        <v>115</v>
      </c>
      <c r="U9" s="220">
        <v>0</v>
      </c>
      <c r="V9" s="220">
        <f>ROUND(E9*U9,2)</f>
        <v>0</v>
      </c>
      <c r="W9" s="220"/>
      <c r="X9" s="220" t="s">
        <v>116</v>
      </c>
      <c r="Y9" s="220" t="s">
        <v>117</v>
      </c>
      <c r="Z9" s="210"/>
      <c r="AA9" s="210"/>
      <c r="AB9" s="210"/>
      <c r="AC9" s="210"/>
      <c r="AD9" s="210"/>
      <c r="AE9" s="210"/>
      <c r="AF9" s="210"/>
      <c r="AG9" s="210" t="s">
        <v>118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45" t="s">
        <v>119</v>
      </c>
      <c r="D10" s="238"/>
      <c r="E10" s="238"/>
      <c r="F10" s="238"/>
      <c r="G10" s="238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120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3" x14ac:dyDescent="0.2">
      <c r="A11" s="217"/>
      <c r="B11" s="218"/>
      <c r="C11" s="246" t="s">
        <v>121</v>
      </c>
      <c r="D11" s="240"/>
      <c r="E11" s="240"/>
      <c r="F11" s="240"/>
      <c r="G11" s="24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120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39" t="str">
        <f>C11</f>
        <v xml:space="preserve"> – veškeré poplatky provozovateli skládky, recyklační linky nebo jiného zařízení na zpracování nebo likvidaci odpadů související s převzetím, uložením, zpracováním nebo likvidací odpadu</v>
      </c>
      <c r="BB11" s="210"/>
      <c r="BC11" s="210"/>
      <c r="BD11" s="210"/>
      <c r="BE11" s="210"/>
      <c r="BF11" s="210"/>
      <c r="BG11" s="210"/>
      <c r="BH11" s="210"/>
    </row>
    <row r="12" spans="1:60" outlineLevel="3" x14ac:dyDescent="0.2">
      <c r="A12" s="217"/>
      <c r="B12" s="218"/>
      <c r="C12" s="246" t="s">
        <v>122</v>
      </c>
      <c r="D12" s="240"/>
      <c r="E12" s="240"/>
      <c r="F12" s="240"/>
      <c r="G12" s="24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120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outlineLevel="3" x14ac:dyDescent="0.2">
      <c r="A13" s="217"/>
      <c r="B13" s="218"/>
      <c r="C13" s="246" t="s">
        <v>123</v>
      </c>
      <c r="D13" s="240"/>
      <c r="E13" s="240"/>
      <c r="F13" s="240"/>
      <c r="G13" s="240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120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39" t="str">
        <f>C13</f>
        <v xml:space="preserve"> – náklady spojené s dopravou odpadu z místa stavby na místo převzetí provozovatelem skládky, recyklační linky nebo jiného zařízení na zpracování nebo likvidaci odpadů</v>
      </c>
      <c r="BB13" s="210"/>
      <c r="BC13" s="210"/>
      <c r="BD13" s="210"/>
      <c r="BE13" s="210"/>
      <c r="BF13" s="210"/>
      <c r="BG13" s="210"/>
      <c r="BH13" s="210"/>
    </row>
    <row r="14" spans="1:60" outlineLevel="3" x14ac:dyDescent="0.2">
      <c r="A14" s="217"/>
      <c r="B14" s="218"/>
      <c r="C14" s="246" t="s">
        <v>124</v>
      </c>
      <c r="D14" s="240"/>
      <c r="E14" s="240"/>
      <c r="F14" s="240"/>
      <c r="G14" s="240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120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3" x14ac:dyDescent="0.2">
      <c r="A15" s="217"/>
      <c r="B15" s="218"/>
      <c r="C15" s="246" t="s">
        <v>125</v>
      </c>
      <c r="D15" s="240"/>
      <c r="E15" s="240"/>
      <c r="F15" s="240"/>
      <c r="G15" s="240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120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39" t="str">
        <f>C15</f>
        <v>Tunou se rozumí hmotnost odpadu vytříděného v souladu se zákonem č. 541/2020 Sb., o nakládání s odpady, v platném znění.</v>
      </c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47" t="s">
        <v>126</v>
      </c>
      <c r="D16" s="221"/>
      <c r="E16" s="222">
        <v>1563.1</v>
      </c>
      <c r="F16" s="220"/>
      <c r="G16" s="220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127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3" x14ac:dyDescent="0.2">
      <c r="A17" s="217"/>
      <c r="B17" s="218"/>
      <c r="C17" s="247" t="s">
        <v>128</v>
      </c>
      <c r="D17" s="221"/>
      <c r="E17" s="222">
        <v>341</v>
      </c>
      <c r="F17" s="220"/>
      <c r="G17" s="220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127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3" x14ac:dyDescent="0.2">
      <c r="A18" s="217"/>
      <c r="B18" s="218"/>
      <c r="C18" s="247" t="s">
        <v>129</v>
      </c>
      <c r="D18" s="221"/>
      <c r="E18" s="222">
        <v>1283.4000000000001</v>
      </c>
      <c r="F18" s="220"/>
      <c r="G18" s="220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127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2" x14ac:dyDescent="0.2">
      <c r="A19" s="217"/>
      <c r="B19" s="218"/>
      <c r="C19" s="248"/>
      <c r="D19" s="241"/>
      <c r="E19" s="241"/>
      <c r="F19" s="241"/>
      <c r="G19" s="241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130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31">
        <v>2</v>
      </c>
      <c r="B20" s="232" t="s">
        <v>131</v>
      </c>
      <c r="C20" s="244" t="s">
        <v>132</v>
      </c>
      <c r="D20" s="233" t="s">
        <v>133</v>
      </c>
      <c r="E20" s="234">
        <v>7375</v>
      </c>
      <c r="F20" s="235"/>
      <c r="G20" s="236">
        <f>ROUND(E20*F20,2)</f>
        <v>0</v>
      </c>
      <c r="H20" s="235"/>
      <c r="I20" s="236">
        <f>ROUND(E20*H20,2)</f>
        <v>0</v>
      </c>
      <c r="J20" s="235"/>
      <c r="K20" s="236">
        <f>ROUND(E20*J20,2)</f>
        <v>0</v>
      </c>
      <c r="L20" s="236">
        <v>21</v>
      </c>
      <c r="M20" s="236">
        <f>G20*(1+L20/100)</f>
        <v>0</v>
      </c>
      <c r="N20" s="234">
        <v>0</v>
      </c>
      <c r="O20" s="234">
        <f>ROUND(E20*N20,2)</f>
        <v>0</v>
      </c>
      <c r="P20" s="234">
        <v>0</v>
      </c>
      <c r="Q20" s="234">
        <f>ROUND(E20*P20,2)</f>
        <v>0</v>
      </c>
      <c r="R20" s="236"/>
      <c r="S20" s="236" t="s">
        <v>114</v>
      </c>
      <c r="T20" s="237" t="s">
        <v>115</v>
      </c>
      <c r="U20" s="220">
        <v>0</v>
      </c>
      <c r="V20" s="220">
        <f>ROUND(E20*U20,2)</f>
        <v>0</v>
      </c>
      <c r="W20" s="220"/>
      <c r="X20" s="220" t="s">
        <v>116</v>
      </c>
      <c r="Y20" s="220" t="s">
        <v>117</v>
      </c>
      <c r="Z20" s="210"/>
      <c r="AA20" s="210"/>
      <c r="AB20" s="210"/>
      <c r="AC20" s="210"/>
      <c r="AD20" s="210"/>
      <c r="AE20" s="210"/>
      <c r="AF20" s="210"/>
      <c r="AG20" s="210" t="s">
        <v>118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2" x14ac:dyDescent="0.2">
      <c r="A21" s="217"/>
      <c r="B21" s="218"/>
      <c r="C21" s="245" t="s">
        <v>134</v>
      </c>
      <c r="D21" s="238"/>
      <c r="E21" s="238"/>
      <c r="F21" s="238"/>
      <c r="G21" s="238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120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3" x14ac:dyDescent="0.2">
      <c r="A22" s="217"/>
      <c r="B22" s="218"/>
      <c r="C22" s="246" t="s">
        <v>135</v>
      </c>
      <c r="D22" s="240"/>
      <c r="E22" s="240"/>
      <c r="F22" s="240"/>
      <c r="G22" s="240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120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3" x14ac:dyDescent="0.2">
      <c r="A23" s="217"/>
      <c r="B23" s="218"/>
      <c r="C23" s="246" t="s">
        <v>136</v>
      </c>
      <c r="D23" s="240"/>
      <c r="E23" s="240"/>
      <c r="F23" s="240"/>
      <c r="G23" s="240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120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3" x14ac:dyDescent="0.2">
      <c r="A24" s="217"/>
      <c r="B24" s="218"/>
      <c r="C24" s="246" t="s">
        <v>137</v>
      </c>
      <c r="D24" s="240"/>
      <c r="E24" s="240"/>
      <c r="F24" s="240"/>
      <c r="G24" s="240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120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">
      <c r="A25" s="217"/>
      <c r="B25" s="218"/>
      <c r="C25" s="247" t="s">
        <v>138</v>
      </c>
      <c r="D25" s="221"/>
      <c r="E25" s="222">
        <v>7375</v>
      </c>
      <c r="F25" s="220"/>
      <c r="G25" s="220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127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17"/>
      <c r="B26" s="218"/>
      <c r="C26" s="248"/>
      <c r="D26" s="241"/>
      <c r="E26" s="241"/>
      <c r="F26" s="241"/>
      <c r="G26" s="241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130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31">
        <v>3</v>
      </c>
      <c r="B27" s="232" t="s">
        <v>139</v>
      </c>
      <c r="C27" s="244" t="s">
        <v>140</v>
      </c>
      <c r="D27" s="233" t="s">
        <v>133</v>
      </c>
      <c r="E27" s="234">
        <v>300</v>
      </c>
      <c r="F27" s="235"/>
      <c r="G27" s="236">
        <f>ROUND(E27*F27,2)</f>
        <v>0</v>
      </c>
      <c r="H27" s="235"/>
      <c r="I27" s="236">
        <f>ROUND(E27*H27,2)</f>
        <v>0</v>
      </c>
      <c r="J27" s="235"/>
      <c r="K27" s="236">
        <f>ROUND(E27*J27,2)</f>
        <v>0</v>
      </c>
      <c r="L27" s="236">
        <v>21</v>
      </c>
      <c r="M27" s="236">
        <f>G27*(1+L27/100)</f>
        <v>0</v>
      </c>
      <c r="N27" s="234">
        <v>0</v>
      </c>
      <c r="O27" s="234">
        <f>ROUND(E27*N27,2)</f>
        <v>0</v>
      </c>
      <c r="P27" s="234">
        <v>0</v>
      </c>
      <c r="Q27" s="234">
        <f>ROUND(E27*P27,2)</f>
        <v>0</v>
      </c>
      <c r="R27" s="236"/>
      <c r="S27" s="236" t="s">
        <v>114</v>
      </c>
      <c r="T27" s="237" t="s">
        <v>115</v>
      </c>
      <c r="U27" s="220">
        <v>0</v>
      </c>
      <c r="V27" s="220">
        <f>ROUND(E27*U27,2)</f>
        <v>0</v>
      </c>
      <c r="W27" s="220"/>
      <c r="X27" s="220" t="s">
        <v>116</v>
      </c>
      <c r="Y27" s="220" t="s">
        <v>117</v>
      </c>
      <c r="Z27" s="210"/>
      <c r="AA27" s="210"/>
      <c r="AB27" s="210"/>
      <c r="AC27" s="210"/>
      <c r="AD27" s="210"/>
      <c r="AE27" s="210"/>
      <c r="AF27" s="210"/>
      <c r="AG27" s="210" t="s">
        <v>118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">
      <c r="A28" s="217"/>
      <c r="B28" s="218"/>
      <c r="C28" s="245" t="s">
        <v>141</v>
      </c>
      <c r="D28" s="238"/>
      <c r="E28" s="238"/>
      <c r="F28" s="238"/>
      <c r="G28" s="238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120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3" x14ac:dyDescent="0.2">
      <c r="A29" s="217"/>
      <c r="B29" s="218"/>
      <c r="C29" s="246" t="s">
        <v>142</v>
      </c>
      <c r="D29" s="240"/>
      <c r="E29" s="240"/>
      <c r="F29" s="240"/>
      <c r="G29" s="240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120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3" x14ac:dyDescent="0.2">
      <c r="A30" s="217"/>
      <c r="B30" s="218"/>
      <c r="C30" s="246" t="s">
        <v>143</v>
      </c>
      <c r="D30" s="240"/>
      <c r="E30" s="240"/>
      <c r="F30" s="240"/>
      <c r="G30" s="240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120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">
      <c r="A31" s="217"/>
      <c r="B31" s="218"/>
      <c r="C31" s="247" t="s">
        <v>144</v>
      </c>
      <c r="D31" s="221"/>
      <c r="E31" s="222">
        <v>300</v>
      </c>
      <c r="F31" s="220"/>
      <c r="G31" s="220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127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">
      <c r="A32" s="217"/>
      <c r="B32" s="218"/>
      <c r="C32" s="248"/>
      <c r="D32" s="241"/>
      <c r="E32" s="241"/>
      <c r="F32" s="241"/>
      <c r="G32" s="241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130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ht="22.5" outlineLevel="1" x14ac:dyDescent="0.2">
      <c r="A33" s="231">
        <v>4</v>
      </c>
      <c r="B33" s="232" t="s">
        <v>145</v>
      </c>
      <c r="C33" s="244" t="s">
        <v>146</v>
      </c>
      <c r="D33" s="233" t="s">
        <v>147</v>
      </c>
      <c r="E33" s="234">
        <v>663.75</v>
      </c>
      <c r="F33" s="235"/>
      <c r="G33" s="236">
        <f>ROUND(E33*F33,2)</f>
        <v>0</v>
      </c>
      <c r="H33" s="235"/>
      <c r="I33" s="236">
        <f>ROUND(E33*H33,2)</f>
        <v>0</v>
      </c>
      <c r="J33" s="235"/>
      <c r="K33" s="236">
        <f>ROUND(E33*J33,2)</f>
        <v>0</v>
      </c>
      <c r="L33" s="236">
        <v>21</v>
      </c>
      <c r="M33" s="236">
        <f>G33*(1+L33/100)</f>
        <v>0</v>
      </c>
      <c r="N33" s="234">
        <v>0</v>
      </c>
      <c r="O33" s="234">
        <f>ROUND(E33*N33,2)</f>
        <v>0</v>
      </c>
      <c r="P33" s="234">
        <v>2.64</v>
      </c>
      <c r="Q33" s="234">
        <f>ROUND(E33*P33,2)</f>
        <v>1752.3</v>
      </c>
      <c r="R33" s="236"/>
      <c r="S33" s="236" t="s">
        <v>114</v>
      </c>
      <c r="T33" s="237" t="s">
        <v>148</v>
      </c>
      <c r="U33" s="220">
        <v>0</v>
      </c>
      <c r="V33" s="220">
        <f>ROUND(E33*U33,2)</f>
        <v>0</v>
      </c>
      <c r="W33" s="220"/>
      <c r="X33" s="220" t="s">
        <v>116</v>
      </c>
      <c r="Y33" s="220" t="s">
        <v>117</v>
      </c>
      <c r="Z33" s="210"/>
      <c r="AA33" s="210"/>
      <c r="AB33" s="210"/>
      <c r="AC33" s="210"/>
      <c r="AD33" s="210"/>
      <c r="AE33" s="210"/>
      <c r="AF33" s="210"/>
      <c r="AG33" s="210" t="s">
        <v>118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2" x14ac:dyDescent="0.2">
      <c r="A34" s="217"/>
      <c r="B34" s="218"/>
      <c r="C34" s="245" t="s">
        <v>134</v>
      </c>
      <c r="D34" s="238"/>
      <c r="E34" s="238"/>
      <c r="F34" s="238"/>
      <c r="G34" s="238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120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3" x14ac:dyDescent="0.2">
      <c r="A35" s="217"/>
      <c r="B35" s="218"/>
      <c r="C35" s="246" t="s">
        <v>303</v>
      </c>
      <c r="D35" s="240"/>
      <c r="E35" s="240"/>
      <c r="F35" s="240"/>
      <c r="G35" s="240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120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3" x14ac:dyDescent="0.2">
      <c r="A36" s="217"/>
      <c r="B36" s="218"/>
      <c r="C36" s="246" t="s">
        <v>149</v>
      </c>
      <c r="D36" s="240"/>
      <c r="E36" s="240"/>
      <c r="F36" s="240"/>
      <c r="G36" s="240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120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ht="22.5" outlineLevel="3" x14ac:dyDescent="0.2">
      <c r="A37" s="217"/>
      <c r="B37" s="218"/>
      <c r="C37" s="246" t="s">
        <v>150</v>
      </c>
      <c r="D37" s="240"/>
      <c r="E37" s="240"/>
      <c r="F37" s="240"/>
      <c r="G37" s="240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120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39" t="str">
        <f>C37</f>
        <v>-  poplatek za skládku, který se vykazuje v položce 0141** (s výjimkou malého množství bouraného materiálu, kde je možné poplatek zahrnout do jednotkové ceny bourání – tento fakt musí být uveden v doplňujícím textu k položce).</v>
      </c>
      <c r="BB37" s="210"/>
      <c r="BC37" s="210"/>
      <c r="BD37" s="210"/>
      <c r="BE37" s="210"/>
      <c r="BF37" s="210"/>
      <c r="BG37" s="210"/>
      <c r="BH37" s="210"/>
    </row>
    <row r="38" spans="1:60" outlineLevel="2" x14ac:dyDescent="0.2">
      <c r="A38" s="217"/>
      <c r="B38" s="218"/>
      <c r="C38" s="247" t="s">
        <v>151</v>
      </c>
      <c r="D38" s="221"/>
      <c r="E38" s="222">
        <v>663.75</v>
      </c>
      <c r="F38" s="220"/>
      <c r="G38" s="220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127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">
      <c r="A39" s="217"/>
      <c r="B39" s="218"/>
      <c r="C39" s="248"/>
      <c r="D39" s="241"/>
      <c r="E39" s="241"/>
      <c r="F39" s="241"/>
      <c r="G39" s="241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130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31">
        <v>5</v>
      </c>
      <c r="B40" s="232" t="s">
        <v>152</v>
      </c>
      <c r="C40" s="244" t="s">
        <v>153</v>
      </c>
      <c r="D40" s="233" t="s">
        <v>133</v>
      </c>
      <c r="E40" s="234">
        <v>7375</v>
      </c>
      <c r="F40" s="235"/>
      <c r="G40" s="236">
        <f>ROUND(E40*F40,2)</f>
        <v>0</v>
      </c>
      <c r="H40" s="235"/>
      <c r="I40" s="236">
        <f>ROUND(E40*H40,2)</f>
        <v>0</v>
      </c>
      <c r="J40" s="235"/>
      <c r="K40" s="236">
        <f>ROUND(E40*J40,2)</f>
        <v>0</v>
      </c>
      <c r="L40" s="236">
        <v>21</v>
      </c>
      <c r="M40" s="236">
        <f>G40*(1+L40/100)</f>
        <v>0</v>
      </c>
      <c r="N40" s="234">
        <v>0</v>
      </c>
      <c r="O40" s="234">
        <f>ROUND(E40*N40,2)</f>
        <v>0</v>
      </c>
      <c r="P40" s="234">
        <v>0</v>
      </c>
      <c r="Q40" s="234">
        <f>ROUND(E40*P40,2)</f>
        <v>0</v>
      </c>
      <c r="R40" s="236"/>
      <c r="S40" s="236" t="s">
        <v>114</v>
      </c>
      <c r="T40" s="237" t="s">
        <v>115</v>
      </c>
      <c r="U40" s="220">
        <v>0</v>
      </c>
      <c r="V40" s="220">
        <f>ROUND(E40*U40,2)</f>
        <v>0</v>
      </c>
      <c r="W40" s="220"/>
      <c r="X40" s="220" t="s">
        <v>116</v>
      </c>
      <c r="Y40" s="220" t="s">
        <v>117</v>
      </c>
      <c r="Z40" s="210"/>
      <c r="AA40" s="210"/>
      <c r="AB40" s="210"/>
      <c r="AC40" s="210"/>
      <c r="AD40" s="210"/>
      <c r="AE40" s="210"/>
      <c r="AF40" s="210"/>
      <c r="AG40" s="210" t="s">
        <v>118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17"/>
      <c r="B41" s="218"/>
      <c r="C41" s="245" t="s">
        <v>134</v>
      </c>
      <c r="D41" s="238"/>
      <c r="E41" s="238"/>
      <c r="F41" s="238"/>
      <c r="G41" s="238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120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3" x14ac:dyDescent="0.2">
      <c r="A42" s="217"/>
      <c r="B42" s="218"/>
      <c r="C42" s="246" t="s">
        <v>303</v>
      </c>
      <c r="D42" s="240"/>
      <c r="E42" s="240"/>
      <c r="F42" s="240"/>
      <c r="G42" s="240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120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3" x14ac:dyDescent="0.2">
      <c r="A43" s="217"/>
      <c r="B43" s="218"/>
      <c r="C43" s="246" t="s">
        <v>149</v>
      </c>
      <c r="D43" s="240"/>
      <c r="E43" s="240"/>
      <c r="F43" s="240"/>
      <c r="G43" s="240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120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ht="22.5" outlineLevel="3" x14ac:dyDescent="0.2">
      <c r="A44" s="217"/>
      <c r="B44" s="218"/>
      <c r="C44" s="246" t="s">
        <v>150</v>
      </c>
      <c r="D44" s="240"/>
      <c r="E44" s="240"/>
      <c r="F44" s="240"/>
      <c r="G44" s="240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120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39" t="str">
        <f>C44</f>
        <v>-  poplatek za skládku, který se vykazuje v položce 0141** (s výjimkou malého množství bouraného materiálu, kde je možné poplatek zahrnout do jednotkové ceny bourání – tento fakt musí být uveden v doplňujícím textu k položce).</v>
      </c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47" t="s">
        <v>154</v>
      </c>
      <c r="D45" s="221"/>
      <c r="E45" s="222">
        <v>7375</v>
      </c>
      <c r="F45" s="220"/>
      <c r="G45" s="220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127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2" x14ac:dyDescent="0.2">
      <c r="A46" s="217"/>
      <c r="B46" s="218"/>
      <c r="C46" s="248"/>
      <c r="D46" s="241"/>
      <c r="E46" s="241"/>
      <c r="F46" s="241"/>
      <c r="G46" s="241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10"/>
      <c r="AA46" s="210"/>
      <c r="AB46" s="210"/>
      <c r="AC46" s="210"/>
      <c r="AD46" s="210"/>
      <c r="AE46" s="210"/>
      <c r="AF46" s="210"/>
      <c r="AG46" s="210" t="s">
        <v>130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31">
        <v>6</v>
      </c>
      <c r="B47" s="232" t="s">
        <v>155</v>
      </c>
      <c r="C47" s="244" t="s">
        <v>156</v>
      </c>
      <c r="D47" s="233" t="s">
        <v>133</v>
      </c>
      <c r="E47" s="234">
        <v>737.5</v>
      </c>
      <c r="F47" s="235"/>
      <c r="G47" s="236">
        <f>ROUND(E47*F47,2)</f>
        <v>0</v>
      </c>
      <c r="H47" s="235"/>
      <c r="I47" s="236">
        <f>ROUND(E47*H47,2)</f>
        <v>0</v>
      </c>
      <c r="J47" s="235"/>
      <c r="K47" s="236">
        <f>ROUND(E47*J47,2)</f>
        <v>0</v>
      </c>
      <c r="L47" s="236">
        <v>21</v>
      </c>
      <c r="M47" s="236">
        <f>G47*(1+L47/100)</f>
        <v>0</v>
      </c>
      <c r="N47" s="234">
        <v>0</v>
      </c>
      <c r="O47" s="234">
        <f>ROUND(E47*N47,2)</f>
        <v>0</v>
      </c>
      <c r="P47" s="234">
        <v>0.252</v>
      </c>
      <c r="Q47" s="234">
        <f>ROUND(E47*P47,2)</f>
        <v>185.85</v>
      </c>
      <c r="R47" s="236"/>
      <c r="S47" s="236" t="s">
        <v>114</v>
      </c>
      <c r="T47" s="237" t="s">
        <v>148</v>
      </c>
      <c r="U47" s="220">
        <v>0</v>
      </c>
      <c r="V47" s="220">
        <f>ROUND(E47*U47,2)</f>
        <v>0</v>
      </c>
      <c r="W47" s="220"/>
      <c r="X47" s="220" t="s">
        <v>116</v>
      </c>
      <c r="Y47" s="220" t="s">
        <v>117</v>
      </c>
      <c r="Z47" s="210"/>
      <c r="AA47" s="210"/>
      <c r="AB47" s="210"/>
      <c r="AC47" s="210"/>
      <c r="AD47" s="210"/>
      <c r="AE47" s="210"/>
      <c r="AF47" s="210"/>
      <c r="AG47" s="210" t="s">
        <v>118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">
      <c r="A48" s="217"/>
      <c r="B48" s="218"/>
      <c r="C48" s="245" t="s">
        <v>134</v>
      </c>
      <c r="D48" s="238"/>
      <c r="E48" s="238"/>
      <c r="F48" s="238"/>
      <c r="G48" s="238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120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3" x14ac:dyDescent="0.2">
      <c r="A49" s="217"/>
      <c r="B49" s="218"/>
      <c r="C49" s="246" t="s">
        <v>157</v>
      </c>
      <c r="D49" s="240"/>
      <c r="E49" s="240"/>
      <c r="F49" s="240"/>
      <c r="G49" s="240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120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3" x14ac:dyDescent="0.2">
      <c r="A50" s="217"/>
      <c r="B50" s="218"/>
      <c r="C50" s="246" t="s">
        <v>149</v>
      </c>
      <c r="D50" s="240"/>
      <c r="E50" s="240"/>
      <c r="F50" s="240"/>
      <c r="G50" s="240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120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ht="22.5" outlineLevel="3" x14ac:dyDescent="0.2">
      <c r="A51" s="217"/>
      <c r="B51" s="218"/>
      <c r="C51" s="246" t="s">
        <v>158</v>
      </c>
      <c r="D51" s="240"/>
      <c r="E51" s="240"/>
      <c r="F51" s="240"/>
      <c r="G51" s="240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120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39" t="str">
        <f>C51</f>
        <v>-  poplatek za skládku, který se vykazuje v položce 0141** (s výjimkou malého množství  materiálu, kde je možné poplatek zahrnout do jednotkové ceny položky – tento fakt musí být uveden v doplňujícím textu k položce)</v>
      </c>
      <c r="BB51" s="210"/>
      <c r="BC51" s="210"/>
      <c r="BD51" s="210"/>
      <c r="BE51" s="210"/>
      <c r="BF51" s="210"/>
      <c r="BG51" s="210"/>
      <c r="BH51" s="210"/>
    </row>
    <row r="52" spans="1:60" outlineLevel="2" x14ac:dyDescent="0.2">
      <c r="A52" s="217"/>
      <c r="B52" s="218"/>
      <c r="C52" s="247" t="s">
        <v>159</v>
      </c>
      <c r="D52" s="221"/>
      <c r="E52" s="222">
        <v>737.5</v>
      </c>
      <c r="F52" s="220"/>
      <c r="G52" s="220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127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17"/>
      <c r="B53" s="218"/>
      <c r="C53" s="248"/>
      <c r="D53" s="241"/>
      <c r="E53" s="241"/>
      <c r="F53" s="241"/>
      <c r="G53" s="241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130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31">
        <v>7</v>
      </c>
      <c r="B54" s="232" t="s">
        <v>160</v>
      </c>
      <c r="C54" s="244" t="s">
        <v>161</v>
      </c>
      <c r="D54" s="233" t="s">
        <v>162</v>
      </c>
      <c r="E54" s="234">
        <v>2155</v>
      </c>
      <c r="F54" s="235"/>
      <c r="G54" s="236">
        <f>ROUND(E54*F54,2)</f>
        <v>0</v>
      </c>
      <c r="H54" s="235"/>
      <c r="I54" s="236">
        <f>ROUND(E54*H54,2)</f>
        <v>0</v>
      </c>
      <c r="J54" s="235"/>
      <c r="K54" s="236">
        <f>ROUND(E54*J54,2)</f>
        <v>0</v>
      </c>
      <c r="L54" s="236">
        <v>21</v>
      </c>
      <c r="M54" s="236">
        <f>G54*(1+L54/100)</f>
        <v>0</v>
      </c>
      <c r="N54" s="234">
        <v>0</v>
      </c>
      <c r="O54" s="234">
        <f>ROUND(E54*N54,2)</f>
        <v>0</v>
      </c>
      <c r="P54" s="234">
        <v>0</v>
      </c>
      <c r="Q54" s="234">
        <f>ROUND(E54*P54,2)</f>
        <v>0</v>
      </c>
      <c r="R54" s="236"/>
      <c r="S54" s="236" t="s">
        <v>114</v>
      </c>
      <c r="T54" s="237" t="s">
        <v>148</v>
      </c>
      <c r="U54" s="220">
        <v>0</v>
      </c>
      <c r="V54" s="220">
        <f>ROUND(E54*U54,2)</f>
        <v>0</v>
      </c>
      <c r="W54" s="220"/>
      <c r="X54" s="220" t="s">
        <v>116</v>
      </c>
      <c r="Y54" s="220" t="s">
        <v>117</v>
      </c>
      <c r="Z54" s="210"/>
      <c r="AA54" s="210"/>
      <c r="AB54" s="210"/>
      <c r="AC54" s="210"/>
      <c r="AD54" s="210"/>
      <c r="AE54" s="210"/>
      <c r="AF54" s="210"/>
      <c r="AG54" s="210" t="s">
        <v>118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">
      <c r="A55" s="217"/>
      <c r="B55" s="218"/>
      <c r="C55" s="245" t="s">
        <v>134</v>
      </c>
      <c r="D55" s="238"/>
      <c r="E55" s="238"/>
      <c r="F55" s="238"/>
      <c r="G55" s="238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120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3" x14ac:dyDescent="0.2">
      <c r="A56" s="217"/>
      <c r="B56" s="218"/>
      <c r="C56" s="246" t="s">
        <v>157</v>
      </c>
      <c r="D56" s="240"/>
      <c r="E56" s="240"/>
      <c r="F56" s="240"/>
      <c r="G56" s="240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10"/>
      <c r="AA56" s="210"/>
      <c r="AB56" s="210"/>
      <c r="AC56" s="210"/>
      <c r="AD56" s="210"/>
      <c r="AE56" s="210"/>
      <c r="AF56" s="210"/>
      <c r="AG56" s="210" t="s">
        <v>120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3" x14ac:dyDescent="0.2">
      <c r="A57" s="217"/>
      <c r="B57" s="218"/>
      <c r="C57" s="246" t="s">
        <v>149</v>
      </c>
      <c r="D57" s="240"/>
      <c r="E57" s="240"/>
      <c r="F57" s="240"/>
      <c r="G57" s="240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120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ht="22.5" outlineLevel="3" x14ac:dyDescent="0.2">
      <c r="A58" s="217"/>
      <c r="B58" s="218"/>
      <c r="C58" s="246" t="s">
        <v>158</v>
      </c>
      <c r="D58" s="240"/>
      <c r="E58" s="240"/>
      <c r="F58" s="240"/>
      <c r="G58" s="240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120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39" t="str">
        <f>C58</f>
        <v>-  poplatek za skládku, který se vykazuje v položce 0141** (s výjimkou malého množství  materiálu, kde je možné poplatek zahrnout do jednotkové ceny položky – tento fakt musí být uveden v doplňujícím textu k položce)</v>
      </c>
      <c r="BB58" s="210"/>
      <c r="BC58" s="210"/>
      <c r="BD58" s="210"/>
      <c r="BE58" s="210"/>
      <c r="BF58" s="210"/>
      <c r="BG58" s="210"/>
      <c r="BH58" s="210"/>
    </row>
    <row r="59" spans="1:60" outlineLevel="2" x14ac:dyDescent="0.2">
      <c r="A59" s="217"/>
      <c r="B59" s="218"/>
      <c r="C59" s="247" t="s">
        <v>163</v>
      </c>
      <c r="D59" s="221"/>
      <c r="E59" s="222">
        <v>2155</v>
      </c>
      <c r="F59" s="220"/>
      <c r="G59" s="220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127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17"/>
      <c r="B60" s="218"/>
      <c r="C60" s="248"/>
      <c r="D60" s="241"/>
      <c r="E60" s="241"/>
      <c r="F60" s="241"/>
      <c r="G60" s="241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130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31">
        <v>8</v>
      </c>
      <c r="B61" s="232" t="s">
        <v>164</v>
      </c>
      <c r="C61" s="244" t="s">
        <v>165</v>
      </c>
      <c r="D61" s="233" t="s">
        <v>162</v>
      </c>
      <c r="E61" s="234">
        <v>8</v>
      </c>
      <c r="F61" s="235"/>
      <c r="G61" s="236">
        <f>ROUND(E61*F61,2)</f>
        <v>0</v>
      </c>
      <c r="H61" s="235"/>
      <c r="I61" s="236">
        <f>ROUND(E61*H61,2)</f>
        <v>0</v>
      </c>
      <c r="J61" s="235"/>
      <c r="K61" s="236">
        <f>ROUND(E61*J61,2)</f>
        <v>0</v>
      </c>
      <c r="L61" s="236">
        <v>21</v>
      </c>
      <c r="M61" s="236">
        <f>G61*(1+L61/100)</f>
        <v>0</v>
      </c>
      <c r="N61" s="234">
        <v>0</v>
      </c>
      <c r="O61" s="234">
        <f>ROUND(E61*N61,2)</f>
        <v>0</v>
      </c>
      <c r="P61" s="234">
        <v>0</v>
      </c>
      <c r="Q61" s="234">
        <f>ROUND(E61*P61,2)</f>
        <v>0</v>
      </c>
      <c r="R61" s="236"/>
      <c r="S61" s="236" t="s">
        <v>114</v>
      </c>
      <c r="T61" s="237" t="s">
        <v>115</v>
      </c>
      <c r="U61" s="220">
        <v>0</v>
      </c>
      <c r="V61" s="220">
        <f>ROUND(E61*U61,2)</f>
        <v>0</v>
      </c>
      <c r="W61" s="220"/>
      <c r="X61" s="220" t="s">
        <v>116</v>
      </c>
      <c r="Y61" s="220" t="s">
        <v>117</v>
      </c>
      <c r="Z61" s="210"/>
      <c r="AA61" s="210"/>
      <c r="AB61" s="210"/>
      <c r="AC61" s="210"/>
      <c r="AD61" s="210"/>
      <c r="AE61" s="210"/>
      <c r="AF61" s="210"/>
      <c r="AG61" s="210" t="s">
        <v>118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">
      <c r="A62" s="217"/>
      <c r="B62" s="218"/>
      <c r="C62" s="245" t="s">
        <v>134</v>
      </c>
      <c r="D62" s="238"/>
      <c r="E62" s="238"/>
      <c r="F62" s="238"/>
      <c r="G62" s="238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120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3" x14ac:dyDescent="0.2">
      <c r="A63" s="217"/>
      <c r="B63" s="218"/>
      <c r="C63" s="246" t="s">
        <v>157</v>
      </c>
      <c r="D63" s="240"/>
      <c r="E63" s="240"/>
      <c r="F63" s="240"/>
      <c r="G63" s="240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120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3" x14ac:dyDescent="0.2">
      <c r="A64" s="217"/>
      <c r="B64" s="218"/>
      <c r="C64" s="246" t="s">
        <v>166</v>
      </c>
      <c r="D64" s="240"/>
      <c r="E64" s="240"/>
      <c r="F64" s="240"/>
      <c r="G64" s="240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120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2" x14ac:dyDescent="0.2">
      <c r="A65" s="217"/>
      <c r="B65" s="218"/>
      <c r="C65" s="247" t="s">
        <v>71</v>
      </c>
      <c r="D65" s="221"/>
      <c r="E65" s="222">
        <v>8</v>
      </c>
      <c r="F65" s="220"/>
      <c r="G65" s="220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127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7"/>
      <c r="B66" s="218"/>
      <c r="C66" s="248"/>
      <c r="D66" s="241"/>
      <c r="E66" s="241"/>
      <c r="F66" s="241"/>
      <c r="G66" s="241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130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31">
        <v>9</v>
      </c>
      <c r="B67" s="232" t="s">
        <v>167</v>
      </c>
      <c r="C67" s="244" t="s">
        <v>168</v>
      </c>
      <c r="D67" s="233" t="s">
        <v>133</v>
      </c>
      <c r="E67" s="234">
        <v>7375</v>
      </c>
      <c r="F67" s="235"/>
      <c r="G67" s="236">
        <f>ROUND(E67*F67,2)</f>
        <v>0</v>
      </c>
      <c r="H67" s="235"/>
      <c r="I67" s="236">
        <f>ROUND(E67*H67,2)</f>
        <v>0</v>
      </c>
      <c r="J67" s="235"/>
      <c r="K67" s="236">
        <f>ROUND(E67*J67,2)</f>
        <v>0</v>
      </c>
      <c r="L67" s="236">
        <v>21</v>
      </c>
      <c r="M67" s="236">
        <f>G67*(1+L67/100)</f>
        <v>0</v>
      </c>
      <c r="N67" s="234">
        <v>0</v>
      </c>
      <c r="O67" s="234">
        <f>ROUND(E67*N67,2)</f>
        <v>0</v>
      </c>
      <c r="P67" s="234">
        <v>0</v>
      </c>
      <c r="Q67" s="234">
        <f>ROUND(E67*P67,2)</f>
        <v>0</v>
      </c>
      <c r="R67" s="236"/>
      <c r="S67" s="236" t="s">
        <v>114</v>
      </c>
      <c r="T67" s="237" t="s">
        <v>148</v>
      </c>
      <c r="U67" s="220">
        <v>0</v>
      </c>
      <c r="V67" s="220">
        <f>ROUND(E67*U67,2)</f>
        <v>0</v>
      </c>
      <c r="W67" s="220"/>
      <c r="X67" s="220" t="s">
        <v>116</v>
      </c>
      <c r="Y67" s="220" t="s">
        <v>117</v>
      </c>
      <c r="Z67" s="210"/>
      <c r="AA67" s="210"/>
      <c r="AB67" s="210"/>
      <c r="AC67" s="210"/>
      <c r="AD67" s="210"/>
      <c r="AE67" s="210"/>
      <c r="AF67" s="210"/>
      <c r="AG67" s="210" t="s">
        <v>118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">
      <c r="A68" s="217"/>
      <c r="B68" s="218"/>
      <c r="C68" s="247" t="s">
        <v>138</v>
      </c>
      <c r="D68" s="221"/>
      <c r="E68" s="222">
        <v>7375</v>
      </c>
      <c r="F68" s="220"/>
      <c r="G68" s="220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127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2" x14ac:dyDescent="0.2">
      <c r="A69" s="217"/>
      <c r="B69" s="218"/>
      <c r="C69" s="248"/>
      <c r="D69" s="241"/>
      <c r="E69" s="241"/>
      <c r="F69" s="241"/>
      <c r="G69" s="241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130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ht="22.5" outlineLevel="1" x14ac:dyDescent="0.2">
      <c r="A70" s="231">
        <v>10</v>
      </c>
      <c r="B70" s="232" t="s">
        <v>169</v>
      </c>
      <c r="C70" s="244" t="s">
        <v>170</v>
      </c>
      <c r="D70" s="233" t="s">
        <v>171</v>
      </c>
      <c r="E70" s="234">
        <v>1475</v>
      </c>
      <c r="F70" s="235"/>
      <c r="G70" s="236">
        <f>ROUND(E70*F70,2)</f>
        <v>0</v>
      </c>
      <c r="H70" s="235"/>
      <c r="I70" s="236">
        <f>ROUND(E70*H70,2)</f>
        <v>0</v>
      </c>
      <c r="J70" s="235"/>
      <c r="K70" s="236">
        <f>ROUND(E70*J70,2)</f>
        <v>0</v>
      </c>
      <c r="L70" s="236">
        <v>21</v>
      </c>
      <c r="M70" s="236">
        <f>G70*(1+L70/100)</f>
        <v>0</v>
      </c>
      <c r="N70" s="234">
        <v>3.0000000000000001E-5</v>
      </c>
      <c r="O70" s="234">
        <f>ROUND(E70*N70,2)</f>
        <v>0.04</v>
      </c>
      <c r="P70" s="234">
        <v>0</v>
      </c>
      <c r="Q70" s="234">
        <f>ROUND(E70*P70,2)</f>
        <v>0</v>
      </c>
      <c r="R70" s="236" t="s">
        <v>172</v>
      </c>
      <c r="S70" s="236" t="s">
        <v>173</v>
      </c>
      <c r="T70" s="237" t="s">
        <v>148</v>
      </c>
      <c r="U70" s="220">
        <v>0</v>
      </c>
      <c r="V70" s="220">
        <f>ROUND(E70*U70,2)</f>
        <v>0</v>
      </c>
      <c r="W70" s="220"/>
      <c r="X70" s="220" t="s">
        <v>116</v>
      </c>
      <c r="Y70" s="220" t="s">
        <v>117</v>
      </c>
      <c r="Z70" s="210"/>
      <c r="AA70" s="210"/>
      <c r="AB70" s="210"/>
      <c r="AC70" s="210"/>
      <c r="AD70" s="210"/>
      <c r="AE70" s="210"/>
      <c r="AF70" s="210"/>
      <c r="AG70" s="210" t="s">
        <v>118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ht="22.5" outlineLevel="2" x14ac:dyDescent="0.2">
      <c r="A71" s="217"/>
      <c r="B71" s="218"/>
      <c r="C71" s="249" t="s">
        <v>174</v>
      </c>
      <c r="D71" s="242"/>
      <c r="E71" s="242"/>
      <c r="F71" s="242"/>
      <c r="G71" s="242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10"/>
      <c r="AA71" s="210"/>
      <c r="AB71" s="210"/>
      <c r="AC71" s="210"/>
      <c r="AD71" s="210"/>
      <c r="AE71" s="210"/>
      <c r="AF71" s="210"/>
      <c r="AG71" s="210" t="s">
        <v>175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39" t="str">
        <f>C71</f>
        <v>vč. urovnání ornice, naložení na skládce, vodorovným přemístěním ornice na místo rozprostření, založení trávníku osetím a dodávky travního semene.</v>
      </c>
      <c r="BB71" s="210"/>
      <c r="BC71" s="210"/>
      <c r="BD71" s="210"/>
      <c r="BE71" s="210"/>
      <c r="BF71" s="210"/>
      <c r="BG71" s="210"/>
      <c r="BH71" s="210"/>
    </row>
    <row r="72" spans="1:60" outlineLevel="2" x14ac:dyDescent="0.2">
      <c r="A72" s="217"/>
      <c r="B72" s="218"/>
      <c r="C72" s="246" t="s">
        <v>176</v>
      </c>
      <c r="D72" s="240"/>
      <c r="E72" s="240"/>
      <c r="F72" s="240"/>
      <c r="G72" s="240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120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2" x14ac:dyDescent="0.2">
      <c r="A73" s="217"/>
      <c r="B73" s="218"/>
      <c r="C73" s="247" t="s">
        <v>177</v>
      </c>
      <c r="D73" s="221"/>
      <c r="E73" s="222">
        <v>1475</v>
      </c>
      <c r="F73" s="220"/>
      <c r="G73" s="220"/>
      <c r="H73" s="220"/>
      <c r="I73" s="220"/>
      <c r="J73" s="220"/>
      <c r="K73" s="220"/>
      <c r="L73" s="220"/>
      <c r="M73" s="220"/>
      <c r="N73" s="219"/>
      <c r="O73" s="219"/>
      <c r="P73" s="219"/>
      <c r="Q73" s="219"/>
      <c r="R73" s="220"/>
      <c r="S73" s="220"/>
      <c r="T73" s="220"/>
      <c r="U73" s="220"/>
      <c r="V73" s="220"/>
      <c r="W73" s="220"/>
      <c r="X73" s="220"/>
      <c r="Y73" s="220"/>
      <c r="Z73" s="210"/>
      <c r="AA73" s="210"/>
      <c r="AB73" s="210"/>
      <c r="AC73" s="210"/>
      <c r="AD73" s="210"/>
      <c r="AE73" s="210"/>
      <c r="AF73" s="210"/>
      <c r="AG73" s="210" t="s">
        <v>127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3" x14ac:dyDescent="0.2">
      <c r="A74" s="217"/>
      <c r="B74" s="218"/>
      <c r="C74" s="247" t="s">
        <v>178</v>
      </c>
      <c r="D74" s="221"/>
      <c r="E74" s="222"/>
      <c r="F74" s="220"/>
      <c r="G74" s="220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127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2" x14ac:dyDescent="0.2">
      <c r="A75" s="217"/>
      <c r="B75" s="218"/>
      <c r="C75" s="248"/>
      <c r="D75" s="241"/>
      <c r="E75" s="241"/>
      <c r="F75" s="241"/>
      <c r="G75" s="241"/>
      <c r="H75" s="220"/>
      <c r="I75" s="220"/>
      <c r="J75" s="220"/>
      <c r="K75" s="220"/>
      <c r="L75" s="220"/>
      <c r="M75" s="220"/>
      <c r="N75" s="219"/>
      <c r="O75" s="219"/>
      <c r="P75" s="219"/>
      <c r="Q75" s="219"/>
      <c r="R75" s="220"/>
      <c r="S75" s="220"/>
      <c r="T75" s="220"/>
      <c r="U75" s="220"/>
      <c r="V75" s="220"/>
      <c r="W75" s="220"/>
      <c r="X75" s="220"/>
      <c r="Y75" s="220"/>
      <c r="Z75" s="210"/>
      <c r="AA75" s="210"/>
      <c r="AB75" s="210"/>
      <c r="AC75" s="210"/>
      <c r="AD75" s="210"/>
      <c r="AE75" s="210"/>
      <c r="AF75" s="210"/>
      <c r="AG75" s="210" t="s">
        <v>130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x14ac:dyDescent="0.2">
      <c r="A76" s="224" t="s">
        <v>109</v>
      </c>
      <c r="B76" s="225" t="s">
        <v>65</v>
      </c>
      <c r="C76" s="243" t="s">
        <v>66</v>
      </c>
      <c r="D76" s="226"/>
      <c r="E76" s="227"/>
      <c r="F76" s="228"/>
      <c r="G76" s="228">
        <f>SUMIF(AG77:AG89,"&lt;&gt;NOR",G77:G89)</f>
        <v>0</v>
      </c>
      <c r="H76" s="228"/>
      <c r="I76" s="228">
        <f>SUM(I77:I89)</f>
        <v>0</v>
      </c>
      <c r="J76" s="228"/>
      <c r="K76" s="228">
        <f>SUM(K77:K89)</f>
        <v>0</v>
      </c>
      <c r="L76" s="228"/>
      <c r="M76" s="228">
        <f>SUM(M77:M89)</f>
        <v>0</v>
      </c>
      <c r="N76" s="227"/>
      <c r="O76" s="227">
        <f>SUM(O77:O89)</f>
        <v>0</v>
      </c>
      <c r="P76" s="227"/>
      <c r="Q76" s="227">
        <f>SUM(Q77:Q89)</f>
        <v>0</v>
      </c>
      <c r="R76" s="228"/>
      <c r="S76" s="228"/>
      <c r="T76" s="229"/>
      <c r="U76" s="223"/>
      <c r="V76" s="223">
        <f>SUM(V77:V89)</f>
        <v>0</v>
      </c>
      <c r="W76" s="223"/>
      <c r="X76" s="223"/>
      <c r="Y76" s="223"/>
      <c r="AG76" t="s">
        <v>110</v>
      </c>
    </row>
    <row r="77" spans="1:60" outlineLevel="1" x14ac:dyDescent="0.2">
      <c r="A77" s="231">
        <v>11</v>
      </c>
      <c r="B77" s="232" t="s">
        <v>179</v>
      </c>
      <c r="C77" s="244" t="s">
        <v>180</v>
      </c>
      <c r="D77" s="233" t="s">
        <v>133</v>
      </c>
      <c r="E77" s="234">
        <v>2212.5</v>
      </c>
      <c r="F77" s="235"/>
      <c r="G77" s="236">
        <f>ROUND(E77*F77,2)</f>
        <v>0</v>
      </c>
      <c r="H77" s="235"/>
      <c r="I77" s="236">
        <f>ROUND(E77*H77,2)</f>
        <v>0</v>
      </c>
      <c r="J77" s="235"/>
      <c r="K77" s="236">
        <f>ROUND(E77*J77,2)</f>
        <v>0</v>
      </c>
      <c r="L77" s="236">
        <v>21</v>
      </c>
      <c r="M77" s="236">
        <f>G77*(1+L77/100)</f>
        <v>0</v>
      </c>
      <c r="N77" s="234">
        <v>0</v>
      </c>
      <c r="O77" s="234">
        <f>ROUND(E77*N77,2)</f>
        <v>0</v>
      </c>
      <c r="P77" s="234">
        <v>0</v>
      </c>
      <c r="Q77" s="234">
        <f>ROUND(E77*P77,2)</f>
        <v>0</v>
      </c>
      <c r="R77" s="236"/>
      <c r="S77" s="236" t="s">
        <v>114</v>
      </c>
      <c r="T77" s="237" t="s">
        <v>115</v>
      </c>
      <c r="U77" s="220">
        <v>0</v>
      </c>
      <c r="V77" s="220">
        <f>ROUND(E77*U77,2)</f>
        <v>0</v>
      </c>
      <c r="W77" s="220"/>
      <c r="X77" s="220" t="s">
        <v>116</v>
      </c>
      <c r="Y77" s="220" t="s">
        <v>117</v>
      </c>
      <c r="Z77" s="210"/>
      <c r="AA77" s="210"/>
      <c r="AB77" s="210"/>
      <c r="AC77" s="210"/>
      <c r="AD77" s="210"/>
      <c r="AE77" s="210"/>
      <c r="AF77" s="210"/>
      <c r="AG77" s="210" t="s">
        <v>118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">
      <c r="A78" s="217"/>
      <c r="B78" s="218"/>
      <c r="C78" s="245" t="s">
        <v>134</v>
      </c>
      <c r="D78" s="238"/>
      <c r="E78" s="238"/>
      <c r="F78" s="238"/>
      <c r="G78" s="238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120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3" x14ac:dyDescent="0.2">
      <c r="A79" s="217"/>
      <c r="B79" s="218"/>
      <c r="C79" s="246" t="s">
        <v>181</v>
      </c>
      <c r="D79" s="240"/>
      <c r="E79" s="240"/>
      <c r="F79" s="240"/>
      <c r="G79" s="240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120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3" x14ac:dyDescent="0.2">
      <c r="A80" s="217"/>
      <c r="B80" s="218"/>
      <c r="C80" s="246" t="s">
        <v>182</v>
      </c>
      <c r="D80" s="240"/>
      <c r="E80" s="240"/>
      <c r="F80" s="240"/>
      <c r="G80" s="240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120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3" x14ac:dyDescent="0.2">
      <c r="A81" s="217"/>
      <c r="B81" s="218"/>
      <c r="C81" s="246" t="s">
        <v>183</v>
      </c>
      <c r="D81" s="240"/>
      <c r="E81" s="240"/>
      <c r="F81" s="240"/>
      <c r="G81" s="240"/>
      <c r="H81" s="220"/>
      <c r="I81" s="220"/>
      <c r="J81" s="220"/>
      <c r="K81" s="220"/>
      <c r="L81" s="220"/>
      <c r="M81" s="220"/>
      <c r="N81" s="219"/>
      <c r="O81" s="219"/>
      <c r="P81" s="219"/>
      <c r="Q81" s="219"/>
      <c r="R81" s="220"/>
      <c r="S81" s="220"/>
      <c r="T81" s="220"/>
      <c r="U81" s="220"/>
      <c r="V81" s="220"/>
      <c r="W81" s="220"/>
      <c r="X81" s="220"/>
      <c r="Y81" s="220"/>
      <c r="Z81" s="210"/>
      <c r="AA81" s="210"/>
      <c r="AB81" s="210"/>
      <c r="AC81" s="210"/>
      <c r="AD81" s="210"/>
      <c r="AE81" s="210"/>
      <c r="AF81" s="210"/>
      <c r="AG81" s="210" t="s">
        <v>120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3" x14ac:dyDescent="0.2">
      <c r="A82" s="217"/>
      <c r="B82" s="218"/>
      <c r="C82" s="246" t="s">
        <v>184</v>
      </c>
      <c r="D82" s="240"/>
      <c r="E82" s="240"/>
      <c r="F82" s="240"/>
      <c r="G82" s="240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120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3" x14ac:dyDescent="0.2">
      <c r="A83" s="217"/>
      <c r="B83" s="218"/>
      <c r="C83" s="246" t="s">
        <v>185</v>
      </c>
      <c r="D83" s="240"/>
      <c r="E83" s="240"/>
      <c r="F83" s="240"/>
      <c r="G83" s="240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120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3" x14ac:dyDescent="0.2">
      <c r="A84" s="217"/>
      <c r="B84" s="218"/>
      <c r="C84" s="246" t="s">
        <v>186</v>
      </c>
      <c r="D84" s="240"/>
      <c r="E84" s="240"/>
      <c r="F84" s="240"/>
      <c r="G84" s="240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10"/>
      <c r="AA84" s="210"/>
      <c r="AB84" s="210"/>
      <c r="AC84" s="210"/>
      <c r="AD84" s="210"/>
      <c r="AE84" s="210"/>
      <c r="AF84" s="210"/>
      <c r="AG84" s="210" t="s">
        <v>120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3" x14ac:dyDescent="0.2">
      <c r="A85" s="217"/>
      <c r="B85" s="218"/>
      <c r="C85" s="246" t="s">
        <v>187</v>
      </c>
      <c r="D85" s="240"/>
      <c r="E85" s="240"/>
      <c r="F85" s="240"/>
      <c r="G85" s="240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120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3" x14ac:dyDescent="0.2">
      <c r="A86" s="217"/>
      <c r="B86" s="218"/>
      <c r="C86" s="246" t="s">
        <v>149</v>
      </c>
      <c r="D86" s="240"/>
      <c r="E86" s="240"/>
      <c r="F86" s="240"/>
      <c r="G86" s="240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120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3" x14ac:dyDescent="0.2">
      <c r="A87" s="217"/>
      <c r="B87" s="218"/>
      <c r="C87" s="246" t="s">
        <v>137</v>
      </c>
      <c r="D87" s="240"/>
      <c r="E87" s="240"/>
      <c r="F87" s="240"/>
      <c r="G87" s="240"/>
      <c r="H87" s="220"/>
      <c r="I87" s="220"/>
      <c r="J87" s="220"/>
      <c r="K87" s="220"/>
      <c r="L87" s="220"/>
      <c r="M87" s="220"/>
      <c r="N87" s="219"/>
      <c r="O87" s="219"/>
      <c r="P87" s="219"/>
      <c r="Q87" s="219"/>
      <c r="R87" s="220"/>
      <c r="S87" s="220"/>
      <c r="T87" s="220"/>
      <c r="U87" s="220"/>
      <c r="V87" s="220"/>
      <c r="W87" s="220"/>
      <c r="X87" s="220"/>
      <c r="Y87" s="220"/>
      <c r="Z87" s="210"/>
      <c r="AA87" s="210"/>
      <c r="AB87" s="210"/>
      <c r="AC87" s="210"/>
      <c r="AD87" s="210"/>
      <c r="AE87" s="210"/>
      <c r="AF87" s="210"/>
      <c r="AG87" s="210" t="s">
        <v>120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2" x14ac:dyDescent="0.2">
      <c r="A88" s="217"/>
      <c r="B88" s="218"/>
      <c r="C88" s="247" t="s">
        <v>188</v>
      </c>
      <c r="D88" s="221"/>
      <c r="E88" s="222">
        <v>2212.5</v>
      </c>
      <c r="F88" s="220"/>
      <c r="G88" s="220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10"/>
      <c r="AA88" s="210"/>
      <c r="AB88" s="210"/>
      <c r="AC88" s="210"/>
      <c r="AD88" s="210"/>
      <c r="AE88" s="210"/>
      <c r="AF88" s="210"/>
      <c r="AG88" s="210" t="s">
        <v>127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">
      <c r="A89" s="217"/>
      <c r="B89" s="218"/>
      <c r="C89" s="248"/>
      <c r="D89" s="241"/>
      <c r="E89" s="241"/>
      <c r="F89" s="241"/>
      <c r="G89" s="241"/>
      <c r="H89" s="220"/>
      <c r="I89" s="220"/>
      <c r="J89" s="220"/>
      <c r="K89" s="220"/>
      <c r="L89" s="220"/>
      <c r="M89" s="220"/>
      <c r="N89" s="219"/>
      <c r="O89" s="219"/>
      <c r="P89" s="219"/>
      <c r="Q89" s="219"/>
      <c r="R89" s="220"/>
      <c r="S89" s="220"/>
      <c r="T89" s="220"/>
      <c r="U89" s="220"/>
      <c r="V89" s="220"/>
      <c r="W89" s="220"/>
      <c r="X89" s="220"/>
      <c r="Y89" s="220"/>
      <c r="Z89" s="210"/>
      <c r="AA89" s="210"/>
      <c r="AB89" s="210"/>
      <c r="AC89" s="210"/>
      <c r="AD89" s="210"/>
      <c r="AE89" s="210"/>
      <c r="AF89" s="210"/>
      <c r="AG89" s="210" t="s">
        <v>130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x14ac:dyDescent="0.2">
      <c r="A90" s="224" t="s">
        <v>109</v>
      </c>
      <c r="B90" s="225" t="s">
        <v>67</v>
      </c>
      <c r="C90" s="243" t="s">
        <v>68</v>
      </c>
      <c r="D90" s="226"/>
      <c r="E90" s="227"/>
      <c r="F90" s="228"/>
      <c r="G90" s="228">
        <f>SUMIF(AG91:AG168,"&lt;&gt;NOR",G91:G168)</f>
        <v>0</v>
      </c>
      <c r="H90" s="228"/>
      <c r="I90" s="228">
        <f>SUM(I91:I168)</f>
        <v>0</v>
      </c>
      <c r="J90" s="228"/>
      <c r="K90" s="228">
        <f>SUM(K91:K168)</f>
        <v>0</v>
      </c>
      <c r="L90" s="228"/>
      <c r="M90" s="228">
        <f>SUM(M91:M168)</f>
        <v>0</v>
      </c>
      <c r="N90" s="227"/>
      <c r="O90" s="227">
        <f>SUM(O91:O168)</f>
        <v>1641.28</v>
      </c>
      <c r="P90" s="227"/>
      <c r="Q90" s="227">
        <f>SUM(Q91:Q168)</f>
        <v>0</v>
      </c>
      <c r="R90" s="228"/>
      <c r="S90" s="228"/>
      <c r="T90" s="229"/>
      <c r="U90" s="223"/>
      <c r="V90" s="223">
        <f>SUM(V91:V168)</f>
        <v>0</v>
      </c>
      <c r="W90" s="223"/>
      <c r="X90" s="223"/>
      <c r="Y90" s="223"/>
      <c r="AG90" t="s">
        <v>110</v>
      </c>
    </row>
    <row r="91" spans="1:60" outlineLevel="1" x14ac:dyDescent="0.2">
      <c r="A91" s="231">
        <v>12</v>
      </c>
      <c r="B91" s="232" t="s">
        <v>189</v>
      </c>
      <c r="C91" s="244" t="s">
        <v>190</v>
      </c>
      <c r="D91" s="233" t="s">
        <v>133</v>
      </c>
      <c r="E91" s="234">
        <v>737.5</v>
      </c>
      <c r="F91" s="235"/>
      <c r="G91" s="236">
        <f>ROUND(E91*F91,2)</f>
        <v>0</v>
      </c>
      <c r="H91" s="235"/>
      <c r="I91" s="236">
        <f>ROUND(E91*H91,2)</f>
        <v>0</v>
      </c>
      <c r="J91" s="235"/>
      <c r="K91" s="236">
        <f>ROUND(E91*J91,2)</f>
        <v>0</v>
      </c>
      <c r="L91" s="236">
        <v>21</v>
      </c>
      <c r="M91" s="236">
        <f>G91*(1+L91/100)</f>
        <v>0</v>
      </c>
      <c r="N91" s="234">
        <v>0</v>
      </c>
      <c r="O91" s="234">
        <f>ROUND(E91*N91,2)</f>
        <v>0</v>
      </c>
      <c r="P91" s="234">
        <v>0</v>
      </c>
      <c r="Q91" s="234">
        <f>ROUND(E91*P91,2)</f>
        <v>0</v>
      </c>
      <c r="R91" s="236"/>
      <c r="S91" s="236" t="s">
        <v>114</v>
      </c>
      <c r="T91" s="237" t="s">
        <v>115</v>
      </c>
      <c r="U91" s="220">
        <v>0</v>
      </c>
      <c r="V91" s="220">
        <f>ROUND(E91*U91,2)</f>
        <v>0</v>
      </c>
      <c r="W91" s="220"/>
      <c r="X91" s="220" t="s">
        <v>116</v>
      </c>
      <c r="Y91" s="220" t="s">
        <v>117</v>
      </c>
      <c r="Z91" s="210"/>
      <c r="AA91" s="210"/>
      <c r="AB91" s="210"/>
      <c r="AC91" s="210"/>
      <c r="AD91" s="210"/>
      <c r="AE91" s="210"/>
      <c r="AF91" s="210"/>
      <c r="AG91" s="210" t="s">
        <v>118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2" x14ac:dyDescent="0.2">
      <c r="A92" s="217"/>
      <c r="B92" s="218"/>
      <c r="C92" s="245" t="s">
        <v>134</v>
      </c>
      <c r="D92" s="238"/>
      <c r="E92" s="238"/>
      <c r="F92" s="238"/>
      <c r="G92" s="238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10"/>
      <c r="AA92" s="210"/>
      <c r="AB92" s="210"/>
      <c r="AC92" s="210"/>
      <c r="AD92" s="210"/>
      <c r="AE92" s="210"/>
      <c r="AF92" s="210"/>
      <c r="AG92" s="210" t="s">
        <v>120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3" x14ac:dyDescent="0.2">
      <c r="A93" s="217"/>
      <c r="B93" s="218"/>
      <c r="C93" s="246" t="s">
        <v>191</v>
      </c>
      <c r="D93" s="240"/>
      <c r="E93" s="240"/>
      <c r="F93" s="240"/>
      <c r="G93" s="240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10"/>
      <c r="AA93" s="210"/>
      <c r="AB93" s="210"/>
      <c r="AC93" s="210"/>
      <c r="AD93" s="210"/>
      <c r="AE93" s="210"/>
      <c r="AF93" s="210"/>
      <c r="AG93" s="210" t="s">
        <v>120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3" x14ac:dyDescent="0.2">
      <c r="A94" s="217"/>
      <c r="B94" s="218"/>
      <c r="C94" s="246" t="s">
        <v>192</v>
      </c>
      <c r="D94" s="240"/>
      <c r="E94" s="240"/>
      <c r="F94" s="240"/>
      <c r="G94" s="240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120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3" x14ac:dyDescent="0.2">
      <c r="A95" s="217"/>
      <c r="B95" s="218"/>
      <c r="C95" s="246" t="s">
        <v>193</v>
      </c>
      <c r="D95" s="240"/>
      <c r="E95" s="240"/>
      <c r="F95" s="240"/>
      <c r="G95" s="240"/>
      <c r="H95" s="220"/>
      <c r="I95" s="220"/>
      <c r="J95" s="220"/>
      <c r="K95" s="220"/>
      <c r="L95" s="220"/>
      <c r="M95" s="220"/>
      <c r="N95" s="219"/>
      <c r="O95" s="219"/>
      <c r="P95" s="219"/>
      <c r="Q95" s="219"/>
      <c r="R95" s="220"/>
      <c r="S95" s="220"/>
      <c r="T95" s="220"/>
      <c r="U95" s="220"/>
      <c r="V95" s="220"/>
      <c r="W95" s="220"/>
      <c r="X95" s="220"/>
      <c r="Y95" s="220"/>
      <c r="Z95" s="210"/>
      <c r="AA95" s="210"/>
      <c r="AB95" s="210"/>
      <c r="AC95" s="210"/>
      <c r="AD95" s="210"/>
      <c r="AE95" s="210"/>
      <c r="AF95" s="210"/>
      <c r="AG95" s="210" t="s">
        <v>120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3" x14ac:dyDescent="0.2">
      <c r="A96" s="217"/>
      <c r="B96" s="218"/>
      <c r="C96" s="246" t="s">
        <v>194</v>
      </c>
      <c r="D96" s="240"/>
      <c r="E96" s="240"/>
      <c r="F96" s="240"/>
      <c r="G96" s="240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120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3" x14ac:dyDescent="0.2">
      <c r="A97" s="217"/>
      <c r="B97" s="218"/>
      <c r="C97" s="246" t="s">
        <v>149</v>
      </c>
      <c r="D97" s="240"/>
      <c r="E97" s="240"/>
      <c r="F97" s="240"/>
      <c r="G97" s="240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120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3" x14ac:dyDescent="0.2">
      <c r="A98" s="217"/>
      <c r="B98" s="218"/>
      <c r="C98" s="246" t="s">
        <v>195</v>
      </c>
      <c r="D98" s="240"/>
      <c r="E98" s="240"/>
      <c r="F98" s="240"/>
      <c r="G98" s="240"/>
      <c r="H98" s="220"/>
      <c r="I98" s="220"/>
      <c r="J98" s="220"/>
      <c r="K98" s="220"/>
      <c r="L98" s="220"/>
      <c r="M98" s="220"/>
      <c r="N98" s="219"/>
      <c r="O98" s="219"/>
      <c r="P98" s="219"/>
      <c r="Q98" s="219"/>
      <c r="R98" s="220"/>
      <c r="S98" s="220"/>
      <c r="T98" s="220"/>
      <c r="U98" s="220"/>
      <c r="V98" s="220"/>
      <c r="W98" s="220"/>
      <c r="X98" s="220"/>
      <c r="Y98" s="220"/>
      <c r="Z98" s="210"/>
      <c r="AA98" s="210"/>
      <c r="AB98" s="210"/>
      <c r="AC98" s="210"/>
      <c r="AD98" s="210"/>
      <c r="AE98" s="210"/>
      <c r="AF98" s="210"/>
      <c r="AG98" s="210" t="s">
        <v>120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2" x14ac:dyDescent="0.2">
      <c r="A99" s="217"/>
      <c r="B99" s="218"/>
      <c r="C99" s="247" t="s">
        <v>196</v>
      </c>
      <c r="D99" s="221"/>
      <c r="E99" s="222">
        <v>737.5</v>
      </c>
      <c r="F99" s="220"/>
      <c r="G99" s="220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10"/>
      <c r="AA99" s="210"/>
      <c r="AB99" s="210"/>
      <c r="AC99" s="210"/>
      <c r="AD99" s="210"/>
      <c r="AE99" s="210"/>
      <c r="AF99" s="210"/>
      <c r="AG99" s="210" t="s">
        <v>127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2" x14ac:dyDescent="0.2">
      <c r="A100" s="217"/>
      <c r="B100" s="218"/>
      <c r="C100" s="248"/>
      <c r="D100" s="241"/>
      <c r="E100" s="241"/>
      <c r="F100" s="241"/>
      <c r="G100" s="241"/>
      <c r="H100" s="220"/>
      <c r="I100" s="220"/>
      <c r="J100" s="220"/>
      <c r="K100" s="220"/>
      <c r="L100" s="220"/>
      <c r="M100" s="220"/>
      <c r="N100" s="219"/>
      <c r="O100" s="219"/>
      <c r="P100" s="219"/>
      <c r="Q100" s="219"/>
      <c r="R100" s="220"/>
      <c r="S100" s="220"/>
      <c r="T100" s="220"/>
      <c r="U100" s="220"/>
      <c r="V100" s="220"/>
      <c r="W100" s="220"/>
      <c r="X100" s="220"/>
      <c r="Y100" s="220"/>
      <c r="Z100" s="210"/>
      <c r="AA100" s="210"/>
      <c r="AB100" s="210"/>
      <c r="AC100" s="210"/>
      <c r="AD100" s="210"/>
      <c r="AE100" s="210"/>
      <c r="AF100" s="210"/>
      <c r="AG100" s="210" t="s">
        <v>130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31">
        <v>13</v>
      </c>
      <c r="B101" s="232" t="s">
        <v>197</v>
      </c>
      <c r="C101" s="244" t="s">
        <v>198</v>
      </c>
      <c r="D101" s="233" t="s">
        <v>133</v>
      </c>
      <c r="E101" s="234">
        <v>7375</v>
      </c>
      <c r="F101" s="235"/>
      <c r="G101" s="236">
        <f>ROUND(E101*F101,2)</f>
        <v>0</v>
      </c>
      <c r="H101" s="235"/>
      <c r="I101" s="236">
        <f>ROUND(E101*H101,2)</f>
        <v>0</v>
      </c>
      <c r="J101" s="235"/>
      <c r="K101" s="236">
        <f>ROUND(E101*J101,2)</f>
        <v>0</v>
      </c>
      <c r="L101" s="236">
        <v>21</v>
      </c>
      <c r="M101" s="236">
        <f>G101*(1+L101/100)</f>
        <v>0</v>
      </c>
      <c r="N101" s="234">
        <v>0</v>
      </c>
      <c r="O101" s="234">
        <f>ROUND(E101*N101,2)</f>
        <v>0</v>
      </c>
      <c r="P101" s="234">
        <v>0</v>
      </c>
      <c r="Q101" s="234">
        <f>ROUND(E101*P101,2)</f>
        <v>0</v>
      </c>
      <c r="R101" s="236"/>
      <c r="S101" s="236" t="s">
        <v>114</v>
      </c>
      <c r="T101" s="237" t="s">
        <v>115</v>
      </c>
      <c r="U101" s="220">
        <v>0</v>
      </c>
      <c r="V101" s="220">
        <f>ROUND(E101*U101,2)</f>
        <v>0</v>
      </c>
      <c r="W101" s="220"/>
      <c r="X101" s="220" t="s">
        <v>116</v>
      </c>
      <c r="Y101" s="220" t="s">
        <v>117</v>
      </c>
      <c r="Z101" s="210"/>
      <c r="AA101" s="210"/>
      <c r="AB101" s="210"/>
      <c r="AC101" s="210"/>
      <c r="AD101" s="210"/>
      <c r="AE101" s="210"/>
      <c r="AF101" s="210"/>
      <c r="AG101" s="210" t="s">
        <v>118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2" x14ac:dyDescent="0.2">
      <c r="A102" s="217"/>
      <c r="B102" s="218"/>
      <c r="C102" s="245" t="s">
        <v>134</v>
      </c>
      <c r="D102" s="238"/>
      <c r="E102" s="238"/>
      <c r="F102" s="238"/>
      <c r="G102" s="238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10"/>
      <c r="AA102" s="210"/>
      <c r="AB102" s="210"/>
      <c r="AC102" s="210"/>
      <c r="AD102" s="210"/>
      <c r="AE102" s="210"/>
      <c r="AF102" s="210"/>
      <c r="AG102" s="210" t="s">
        <v>120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3" x14ac:dyDescent="0.2">
      <c r="A103" s="217"/>
      <c r="B103" s="218"/>
      <c r="C103" s="246" t="s">
        <v>199</v>
      </c>
      <c r="D103" s="240"/>
      <c r="E103" s="240"/>
      <c r="F103" s="240"/>
      <c r="G103" s="240"/>
      <c r="H103" s="220"/>
      <c r="I103" s="220"/>
      <c r="J103" s="220"/>
      <c r="K103" s="220"/>
      <c r="L103" s="220"/>
      <c r="M103" s="220"/>
      <c r="N103" s="219"/>
      <c r="O103" s="219"/>
      <c r="P103" s="219"/>
      <c r="Q103" s="219"/>
      <c r="R103" s="220"/>
      <c r="S103" s="220"/>
      <c r="T103" s="220"/>
      <c r="U103" s="220"/>
      <c r="V103" s="220"/>
      <c r="W103" s="220"/>
      <c r="X103" s="220"/>
      <c r="Y103" s="220"/>
      <c r="Z103" s="210"/>
      <c r="AA103" s="210"/>
      <c r="AB103" s="210"/>
      <c r="AC103" s="210"/>
      <c r="AD103" s="210"/>
      <c r="AE103" s="210"/>
      <c r="AF103" s="210"/>
      <c r="AG103" s="210" t="s">
        <v>120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3" x14ac:dyDescent="0.2">
      <c r="A104" s="217"/>
      <c r="B104" s="218"/>
      <c r="C104" s="246" t="s">
        <v>200</v>
      </c>
      <c r="D104" s="240"/>
      <c r="E104" s="240"/>
      <c r="F104" s="240"/>
      <c r="G104" s="240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10"/>
      <c r="AA104" s="210"/>
      <c r="AB104" s="210"/>
      <c r="AC104" s="210"/>
      <c r="AD104" s="210"/>
      <c r="AE104" s="210"/>
      <c r="AF104" s="210"/>
      <c r="AG104" s="210" t="s">
        <v>120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3" x14ac:dyDescent="0.2">
      <c r="A105" s="217"/>
      <c r="B105" s="218"/>
      <c r="C105" s="246" t="s">
        <v>201</v>
      </c>
      <c r="D105" s="240"/>
      <c r="E105" s="240"/>
      <c r="F105" s="240"/>
      <c r="G105" s="240"/>
      <c r="H105" s="220"/>
      <c r="I105" s="220"/>
      <c r="J105" s="220"/>
      <c r="K105" s="220"/>
      <c r="L105" s="220"/>
      <c r="M105" s="220"/>
      <c r="N105" s="219"/>
      <c r="O105" s="219"/>
      <c r="P105" s="219"/>
      <c r="Q105" s="219"/>
      <c r="R105" s="220"/>
      <c r="S105" s="220"/>
      <c r="T105" s="220"/>
      <c r="U105" s="220"/>
      <c r="V105" s="220"/>
      <c r="W105" s="220"/>
      <c r="X105" s="220"/>
      <c r="Y105" s="220"/>
      <c r="Z105" s="210"/>
      <c r="AA105" s="210"/>
      <c r="AB105" s="210"/>
      <c r="AC105" s="210"/>
      <c r="AD105" s="210"/>
      <c r="AE105" s="210"/>
      <c r="AF105" s="210"/>
      <c r="AG105" s="210" t="s">
        <v>120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3" x14ac:dyDescent="0.2">
      <c r="A106" s="217"/>
      <c r="B106" s="218"/>
      <c r="C106" s="246" t="s">
        <v>202</v>
      </c>
      <c r="D106" s="240"/>
      <c r="E106" s="240"/>
      <c r="F106" s="240"/>
      <c r="G106" s="240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10"/>
      <c r="AA106" s="210"/>
      <c r="AB106" s="210"/>
      <c r="AC106" s="210"/>
      <c r="AD106" s="210"/>
      <c r="AE106" s="210"/>
      <c r="AF106" s="210"/>
      <c r="AG106" s="210" t="s">
        <v>120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2" x14ac:dyDescent="0.2">
      <c r="A107" s="217"/>
      <c r="B107" s="218"/>
      <c r="C107" s="247" t="s">
        <v>138</v>
      </c>
      <c r="D107" s="221"/>
      <c r="E107" s="222">
        <v>7375</v>
      </c>
      <c r="F107" s="220"/>
      <c r="G107" s="220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10"/>
      <c r="AA107" s="210"/>
      <c r="AB107" s="210"/>
      <c r="AC107" s="210"/>
      <c r="AD107" s="210"/>
      <c r="AE107" s="210"/>
      <c r="AF107" s="210"/>
      <c r="AG107" s="210" t="s">
        <v>127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2" x14ac:dyDescent="0.2">
      <c r="A108" s="217"/>
      <c r="B108" s="218"/>
      <c r="C108" s="248"/>
      <c r="D108" s="241"/>
      <c r="E108" s="241"/>
      <c r="F108" s="241"/>
      <c r="G108" s="241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130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31">
        <v>14</v>
      </c>
      <c r="B109" s="232" t="s">
        <v>203</v>
      </c>
      <c r="C109" s="244" t="s">
        <v>204</v>
      </c>
      <c r="D109" s="233" t="s">
        <v>133</v>
      </c>
      <c r="E109" s="234">
        <v>7375</v>
      </c>
      <c r="F109" s="235"/>
      <c r="G109" s="236">
        <f>ROUND(E109*F109,2)</f>
        <v>0</v>
      </c>
      <c r="H109" s="235"/>
      <c r="I109" s="236">
        <f>ROUND(E109*H109,2)</f>
        <v>0</v>
      </c>
      <c r="J109" s="235"/>
      <c r="K109" s="236">
        <f>ROUND(E109*J109,2)</f>
        <v>0</v>
      </c>
      <c r="L109" s="236">
        <v>21</v>
      </c>
      <c r="M109" s="236">
        <f>G109*(1+L109/100)</f>
        <v>0</v>
      </c>
      <c r="N109" s="234">
        <v>0</v>
      </c>
      <c r="O109" s="234">
        <f>ROUND(E109*N109,2)</f>
        <v>0</v>
      </c>
      <c r="P109" s="234">
        <v>0</v>
      </c>
      <c r="Q109" s="234">
        <f>ROUND(E109*P109,2)</f>
        <v>0</v>
      </c>
      <c r="R109" s="236"/>
      <c r="S109" s="236" t="s">
        <v>114</v>
      </c>
      <c r="T109" s="237" t="s">
        <v>115</v>
      </c>
      <c r="U109" s="220">
        <v>0</v>
      </c>
      <c r="V109" s="220">
        <f>ROUND(E109*U109,2)</f>
        <v>0</v>
      </c>
      <c r="W109" s="220"/>
      <c r="X109" s="220" t="s">
        <v>116</v>
      </c>
      <c r="Y109" s="220" t="s">
        <v>117</v>
      </c>
      <c r="Z109" s="210"/>
      <c r="AA109" s="210"/>
      <c r="AB109" s="210"/>
      <c r="AC109" s="210"/>
      <c r="AD109" s="210"/>
      <c r="AE109" s="210"/>
      <c r="AF109" s="210"/>
      <c r="AG109" s="210" t="s">
        <v>118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2" x14ac:dyDescent="0.2">
      <c r="A110" s="217"/>
      <c r="B110" s="218"/>
      <c r="C110" s="245" t="s">
        <v>134</v>
      </c>
      <c r="D110" s="238"/>
      <c r="E110" s="238"/>
      <c r="F110" s="238"/>
      <c r="G110" s="238"/>
      <c r="H110" s="220"/>
      <c r="I110" s="220"/>
      <c r="J110" s="220"/>
      <c r="K110" s="220"/>
      <c r="L110" s="220"/>
      <c r="M110" s="220"/>
      <c r="N110" s="219"/>
      <c r="O110" s="219"/>
      <c r="P110" s="219"/>
      <c r="Q110" s="219"/>
      <c r="R110" s="220"/>
      <c r="S110" s="220"/>
      <c r="T110" s="220"/>
      <c r="U110" s="220"/>
      <c r="V110" s="220"/>
      <c r="W110" s="220"/>
      <c r="X110" s="220"/>
      <c r="Y110" s="220"/>
      <c r="Z110" s="210"/>
      <c r="AA110" s="210"/>
      <c r="AB110" s="210"/>
      <c r="AC110" s="210"/>
      <c r="AD110" s="210"/>
      <c r="AE110" s="210"/>
      <c r="AF110" s="210"/>
      <c r="AG110" s="210" t="s">
        <v>120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3" x14ac:dyDescent="0.2">
      <c r="A111" s="217"/>
      <c r="B111" s="218"/>
      <c r="C111" s="246" t="s">
        <v>205</v>
      </c>
      <c r="D111" s="240"/>
      <c r="E111" s="240"/>
      <c r="F111" s="240"/>
      <c r="G111" s="240"/>
      <c r="H111" s="220"/>
      <c r="I111" s="220"/>
      <c r="J111" s="220"/>
      <c r="K111" s="220"/>
      <c r="L111" s="220"/>
      <c r="M111" s="220"/>
      <c r="N111" s="219"/>
      <c r="O111" s="219"/>
      <c r="P111" s="219"/>
      <c r="Q111" s="219"/>
      <c r="R111" s="220"/>
      <c r="S111" s="220"/>
      <c r="T111" s="220"/>
      <c r="U111" s="220"/>
      <c r="V111" s="220"/>
      <c r="W111" s="220"/>
      <c r="X111" s="220"/>
      <c r="Y111" s="220"/>
      <c r="Z111" s="210"/>
      <c r="AA111" s="210"/>
      <c r="AB111" s="210"/>
      <c r="AC111" s="210"/>
      <c r="AD111" s="210"/>
      <c r="AE111" s="210"/>
      <c r="AF111" s="210"/>
      <c r="AG111" s="210" t="s">
        <v>120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39" t="str">
        <f>C111</f>
        <v>- dodání geomříže v požadované kvalitě a v množství včetně přesahů (přesahy započteny v jednotkové ceně)</v>
      </c>
      <c r="BB111" s="210"/>
      <c r="BC111" s="210"/>
      <c r="BD111" s="210"/>
      <c r="BE111" s="210"/>
      <c r="BF111" s="210"/>
      <c r="BG111" s="210"/>
      <c r="BH111" s="210"/>
    </row>
    <row r="112" spans="1:60" outlineLevel="3" x14ac:dyDescent="0.2">
      <c r="A112" s="217"/>
      <c r="B112" s="218"/>
      <c r="C112" s="246" t="s">
        <v>192</v>
      </c>
      <c r="D112" s="240"/>
      <c r="E112" s="240"/>
      <c r="F112" s="240"/>
      <c r="G112" s="240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10"/>
      <c r="AA112" s="210"/>
      <c r="AB112" s="210"/>
      <c r="AC112" s="210"/>
      <c r="AD112" s="210"/>
      <c r="AE112" s="210"/>
      <c r="AF112" s="210"/>
      <c r="AG112" s="210" t="s">
        <v>120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3" x14ac:dyDescent="0.2">
      <c r="A113" s="217"/>
      <c r="B113" s="218"/>
      <c r="C113" s="246" t="s">
        <v>206</v>
      </c>
      <c r="D113" s="240"/>
      <c r="E113" s="240"/>
      <c r="F113" s="240"/>
      <c r="G113" s="240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10"/>
      <c r="AA113" s="210"/>
      <c r="AB113" s="210"/>
      <c r="AC113" s="210"/>
      <c r="AD113" s="210"/>
      <c r="AE113" s="210"/>
      <c r="AF113" s="210"/>
      <c r="AG113" s="210" t="s">
        <v>120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3" x14ac:dyDescent="0.2">
      <c r="A114" s="217"/>
      <c r="B114" s="218"/>
      <c r="C114" s="246" t="s">
        <v>149</v>
      </c>
      <c r="D114" s="240"/>
      <c r="E114" s="240"/>
      <c r="F114" s="240"/>
      <c r="G114" s="240"/>
      <c r="H114" s="220"/>
      <c r="I114" s="220"/>
      <c r="J114" s="220"/>
      <c r="K114" s="220"/>
      <c r="L114" s="220"/>
      <c r="M114" s="220"/>
      <c r="N114" s="219"/>
      <c r="O114" s="219"/>
      <c r="P114" s="219"/>
      <c r="Q114" s="219"/>
      <c r="R114" s="220"/>
      <c r="S114" s="220"/>
      <c r="T114" s="220"/>
      <c r="U114" s="220"/>
      <c r="V114" s="220"/>
      <c r="W114" s="220"/>
      <c r="X114" s="220"/>
      <c r="Y114" s="220"/>
      <c r="Z114" s="210"/>
      <c r="AA114" s="210"/>
      <c r="AB114" s="210"/>
      <c r="AC114" s="210"/>
      <c r="AD114" s="210"/>
      <c r="AE114" s="210"/>
      <c r="AF114" s="210"/>
      <c r="AG114" s="210" t="s">
        <v>120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3" x14ac:dyDescent="0.2">
      <c r="A115" s="217"/>
      <c r="B115" s="218"/>
      <c r="C115" s="246" t="s">
        <v>137</v>
      </c>
      <c r="D115" s="240"/>
      <c r="E115" s="240"/>
      <c r="F115" s="240"/>
      <c r="G115" s="240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10"/>
      <c r="AA115" s="210"/>
      <c r="AB115" s="210"/>
      <c r="AC115" s="210"/>
      <c r="AD115" s="210"/>
      <c r="AE115" s="210"/>
      <c r="AF115" s="210"/>
      <c r="AG115" s="210" t="s">
        <v>120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2" x14ac:dyDescent="0.2">
      <c r="A116" s="217"/>
      <c r="B116" s="218"/>
      <c r="C116" s="247" t="s">
        <v>207</v>
      </c>
      <c r="D116" s="221"/>
      <c r="E116" s="222">
        <v>7375</v>
      </c>
      <c r="F116" s="220"/>
      <c r="G116" s="220"/>
      <c r="H116" s="220"/>
      <c r="I116" s="220"/>
      <c r="J116" s="220"/>
      <c r="K116" s="220"/>
      <c r="L116" s="220"/>
      <c r="M116" s="220"/>
      <c r="N116" s="219"/>
      <c r="O116" s="219"/>
      <c r="P116" s="219"/>
      <c r="Q116" s="219"/>
      <c r="R116" s="220"/>
      <c r="S116" s="220"/>
      <c r="T116" s="220"/>
      <c r="U116" s="220"/>
      <c r="V116" s="220"/>
      <c r="W116" s="220"/>
      <c r="X116" s="220"/>
      <c r="Y116" s="220"/>
      <c r="Z116" s="210"/>
      <c r="AA116" s="210"/>
      <c r="AB116" s="210"/>
      <c r="AC116" s="210"/>
      <c r="AD116" s="210"/>
      <c r="AE116" s="210"/>
      <c r="AF116" s="210"/>
      <c r="AG116" s="210" t="s">
        <v>127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2" x14ac:dyDescent="0.2">
      <c r="A117" s="217"/>
      <c r="B117" s="218"/>
      <c r="C117" s="248"/>
      <c r="D117" s="241"/>
      <c r="E117" s="241"/>
      <c r="F117" s="241"/>
      <c r="G117" s="241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10"/>
      <c r="AA117" s="210"/>
      <c r="AB117" s="210"/>
      <c r="AC117" s="210"/>
      <c r="AD117" s="210"/>
      <c r="AE117" s="210"/>
      <c r="AF117" s="210"/>
      <c r="AG117" s="210" t="s">
        <v>130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31">
        <v>15</v>
      </c>
      <c r="B118" s="232" t="s">
        <v>208</v>
      </c>
      <c r="C118" s="244" t="s">
        <v>209</v>
      </c>
      <c r="D118" s="233" t="s">
        <v>133</v>
      </c>
      <c r="E118" s="234">
        <v>12537.5</v>
      </c>
      <c r="F118" s="235"/>
      <c r="G118" s="236">
        <f>ROUND(E118*F118,2)</f>
        <v>0</v>
      </c>
      <c r="H118" s="235"/>
      <c r="I118" s="236">
        <f>ROUND(E118*H118,2)</f>
        <v>0</v>
      </c>
      <c r="J118" s="235"/>
      <c r="K118" s="236">
        <f>ROUND(E118*J118,2)</f>
        <v>0</v>
      </c>
      <c r="L118" s="236">
        <v>21</v>
      </c>
      <c r="M118" s="236">
        <f>G118*(1+L118/100)</f>
        <v>0</v>
      </c>
      <c r="N118" s="234">
        <v>0</v>
      </c>
      <c r="O118" s="234">
        <f>ROUND(E118*N118,2)</f>
        <v>0</v>
      </c>
      <c r="P118" s="234">
        <v>0</v>
      </c>
      <c r="Q118" s="234">
        <f>ROUND(E118*P118,2)</f>
        <v>0</v>
      </c>
      <c r="R118" s="236"/>
      <c r="S118" s="236" t="s">
        <v>114</v>
      </c>
      <c r="T118" s="237" t="s">
        <v>115</v>
      </c>
      <c r="U118" s="220">
        <v>0</v>
      </c>
      <c r="V118" s="220">
        <f>ROUND(E118*U118,2)</f>
        <v>0</v>
      </c>
      <c r="W118" s="220"/>
      <c r="X118" s="220" t="s">
        <v>116</v>
      </c>
      <c r="Y118" s="220" t="s">
        <v>117</v>
      </c>
      <c r="Z118" s="210"/>
      <c r="AA118" s="210"/>
      <c r="AB118" s="210"/>
      <c r="AC118" s="210"/>
      <c r="AD118" s="210"/>
      <c r="AE118" s="210"/>
      <c r="AF118" s="210"/>
      <c r="AG118" s="210" t="s">
        <v>118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2" x14ac:dyDescent="0.2">
      <c r="A119" s="217"/>
      <c r="B119" s="218"/>
      <c r="C119" s="245" t="s">
        <v>134</v>
      </c>
      <c r="D119" s="238"/>
      <c r="E119" s="238"/>
      <c r="F119" s="238"/>
      <c r="G119" s="238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10"/>
      <c r="AA119" s="210"/>
      <c r="AB119" s="210"/>
      <c r="AC119" s="210"/>
      <c r="AD119" s="210"/>
      <c r="AE119" s="210"/>
      <c r="AF119" s="210"/>
      <c r="AG119" s="210" t="s">
        <v>120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3" x14ac:dyDescent="0.2">
      <c r="A120" s="217"/>
      <c r="B120" s="218"/>
      <c r="C120" s="246" t="s">
        <v>210</v>
      </c>
      <c r="D120" s="240"/>
      <c r="E120" s="240"/>
      <c r="F120" s="240"/>
      <c r="G120" s="240"/>
      <c r="H120" s="220"/>
      <c r="I120" s="220"/>
      <c r="J120" s="220"/>
      <c r="K120" s="220"/>
      <c r="L120" s="220"/>
      <c r="M120" s="220"/>
      <c r="N120" s="219"/>
      <c r="O120" s="219"/>
      <c r="P120" s="219"/>
      <c r="Q120" s="219"/>
      <c r="R120" s="220"/>
      <c r="S120" s="220"/>
      <c r="T120" s="220"/>
      <c r="U120" s="220"/>
      <c r="V120" s="220"/>
      <c r="W120" s="220"/>
      <c r="X120" s="220"/>
      <c r="Y120" s="220"/>
      <c r="Z120" s="210"/>
      <c r="AA120" s="210"/>
      <c r="AB120" s="210"/>
      <c r="AC120" s="210"/>
      <c r="AD120" s="210"/>
      <c r="AE120" s="210"/>
      <c r="AF120" s="210"/>
      <c r="AG120" s="210" t="s">
        <v>120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3" x14ac:dyDescent="0.2">
      <c r="A121" s="217"/>
      <c r="B121" s="218"/>
      <c r="C121" s="246" t="s">
        <v>192</v>
      </c>
      <c r="D121" s="240"/>
      <c r="E121" s="240"/>
      <c r="F121" s="240"/>
      <c r="G121" s="240"/>
      <c r="H121" s="220"/>
      <c r="I121" s="220"/>
      <c r="J121" s="220"/>
      <c r="K121" s="220"/>
      <c r="L121" s="220"/>
      <c r="M121" s="220"/>
      <c r="N121" s="219"/>
      <c r="O121" s="219"/>
      <c r="P121" s="219"/>
      <c r="Q121" s="219"/>
      <c r="R121" s="220"/>
      <c r="S121" s="220"/>
      <c r="T121" s="220"/>
      <c r="U121" s="220"/>
      <c r="V121" s="220"/>
      <c r="W121" s="220"/>
      <c r="X121" s="220"/>
      <c r="Y121" s="220"/>
      <c r="Z121" s="210"/>
      <c r="AA121" s="210"/>
      <c r="AB121" s="210"/>
      <c r="AC121" s="210"/>
      <c r="AD121" s="210"/>
      <c r="AE121" s="210"/>
      <c r="AF121" s="210"/>
      <c r="AG121" s="210" t="s">
        <v>120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3" x14ac:dyDescent="0.2">
      <c r="A122" s="217"/>
      <c r="B122" s="218"/>
      <c r="C122" s="246" t="s">
        <v>211</v>
      </c>
      <c r="D122" s="240"/>
      <c r="E122" s="240"/>
      <c r="F122" s="240"/>
      <c r="G122" s="240"/>
      <c r="H122" s="220"/>
      <c r="I122" s="220"/>
      <c r="J122" s="220"/>
      <c r="K122" s="220"/>
      <c r="L122" s="220"/>
      <c r="M122" s="220"/>
      <c r="N122" s="219"/>
      <c r="O122" s="219"/>
      <c r="P122" s="219"/>
      <c r="Q122" s="219"/>
      <c r="R122" s="220"/>
      <c r="S122" s="220"/>
      <c r="T122" s="220"/>
      <c r="U122" s="220"/>
      <c r="V122" s="220"/>
      <c r="W122" s="220"/>
      <c r="X122" s="220"/>
      <c r="Y122" s="220"/>
      <c r="Z122" s="210"/>
      <c r="AA122" s="210"/>
      <c r="AB122" s="210"/>
      <c r="AC122" s="210"/>
      <c r="AD122" s="210"/>
      <c r="AE122" s="210"/>
      <c r="AF122" s="210"/>
      <c r="AG122" s="210" t="s">
        <v>120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3" x14ac:dyDescent="0.2">
      <c r="A123" s="217"/>
      <c r="B123" s="218"/>
      <c r="C123" s="246" t="s">
        <v>212</v>
      </c>
      <c r="D123" s="240"/>
      <c r="E123" s="240"/>
      <c r="F123" s="240"/>
      <c r="G123" s="240"/>
      <c r="H123" s="220"/>
      <c r="I123" s="220"/>
      <c r="J123" s="220"/>
      <c r="K123" s="220"/>
      <c r="L123" s="220"/>
      <c r="M123" s="220"/>
      <c r="N123" s="219"/>
      <c r="O123" s="219"/>
      <c r="P123" s="219"/>
      <c r="Q123" s="219"/>
      <c r="R123" s="220"/>
      <c r="S123" s="220"/>
      <c r="T123" s="220"/>
      <c r="U123" s="220"/>
      <c r="V123" s="220"/>
      <c r="W123" s="220"/>
      <c r="X123" s="220"/>
      <c r="Y123" s="220"/>
      <c r="Z123" s="210"/>
      <c r="AA123" s="210"/>
      <c r="AB123" s="210"/>
      <c r="AC123" s="210"/>
      <c r="AD123" s="210"/>
      <c r="AE123" s="210"/>
      <c r="AF123" s="210"/>
      <c r="AG123" s="210" t="s">
        <v>120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3" x14ac:dyDescent="0.2">
      <c r="A124" s="217"/>
      <c r="B124" s="218"/>
      <c r="C124" s="246" t="s">
        <v>213</v>
      </c>
      <c r="D124" s="240"/>
      <c r="E124" s="240"/>
      <c r="F124" s="240"/>
      <c r="G124" s="240"/>
      <c r="H124" s="220"/>
      <c r="I124" s="220"/>
      <c r="J124" s="220"/>
      <c r="K124" s="220"/>
      <c r="L124" s="220"/>
      <c r="M124" s="220"/>
      <c r="N124" s="219"/>
      <c r="O124" s="219"/>
      <c r="P124" s="219"/>
      <c r="Q124" s="219"/>
      <c r="R124" s="220"/>
      <c r="S124" s="220"/>
      <c r="T124" s="220"/>
      <c r="U124" s="220"/>
      <c r="V124" s="220"/>
      <c r="W124" s="220"/>
      <c r="X124" s="220"/>
      <c r="Y124" s="220"/>
      <c r="Z124" s="210"/>
      <c r="AA124" s="210"/>
      <c r="AB124" s="210"/>
      <c r="AC124" s="210"/>
      <c r="AD124" s="210"/>
      <c r="AE124" s="210"/>
      <c r="AF124" s="210"/>
      <c r="AG124" s="210" t="s">
        <v>120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39" t="str">
        <f>C124</f>
        <v>- úpravu napojení, ukončení podél obrubníků, dilatačních zařízení, odvodňovacích proužků, odvodňovačů, vpustí, šachet a pod.</v>
      </c>
      <c r="BB124" s="210"/>
      <c r="BC124" s="210"/>
      <c r="BD124" s="210"/>
      <c r="BE124" s="210"/>
      <c r="BF124" s="210"/>
      <c r="BG124" s="210"/>
      <c r="BH124" s="210"/>
    </row>
    <row r="125" spans="1:60" outlineLevel="3" x14ac:dyDescent="0.2">
      <c r="A125" s="217"/>
      <c r="B125" s="218"/>
      <c r="C125" s="246" t="s">
        <v>149</v>
      </c>
      <c r="D125" s="240"/>
      <c r="E125" s="240"/>
      <c r="F125" s="240"/>
      <c r="G125" s="240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10"/>
      <c r="AA125" s="210"/>
      <c r="AB125" s="210"/>
      <c r="AC125" s="210"/>
      <c r="AD125" s="210"/>
      <c r="AE125" s="210"/>
      <c r="AF125" s="210"/>
      <c r="AG125" s="210" t="s">
        <v>120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3" x14ac:dyDescent="0.2">
      <c r="A126" s="217"/>
      <c r="B126" s="218"/>
      <c r="C126" s="246" t="s">
        <v>195</v>
      </c>
      <c r="D126" s="240"/>
      <c r="E126" s="240"/>
      <c r="F126" s="240"/>
      <c r="G126" s="240"/>
      <c r="H126" s="220"/>
      <c r="I126" s="220"/>
      <c r="J126" s="220"/>
      <c r="K126" s="220"/>
      <c r="L126" s="220"/>
      <c r="M126" s="220"/>
      <c r="N126" s="219"/>
      <c r="O126" s="219"/>
      <c r="P126" s="219"/>
      <c r="Q126" s="219"/>
      <c r="R126" s="220"/>
      <c r="S126" s="220"/>
      <c r="T126" s="220"/>
      <c r="U126" s="220"/>
      <c r="V126" s="220"/>
      <c r="W126" s="220"/>
      <c r="X126" s="220"/>
      <c r="Y126" s="220"/>
      <c r="Z126" s="210"/>
      <c r="AA126" s="210"/>
      <c r="AB126" s="210"/>
      <c r="AC126" s="210"/>
      <c r="AD126" s="210"/>
      <c r="AE126" s="210"/>
      <c r="AF126" s="210"/>
      <c r="AG126" s="210" t="s">
        <v>120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3" x14ac:dyDescent="0.2">
      <c r="A127" s="217"/>
      <c r="B127" s="218"/>
      <c r="C127" s="246" t="s">
        <v>214</v>
      </c>
      <c r="D127" s="240"/>
      <c r="E127" s="240"/>
      <c r="F127" s="240"/>
      <c r="G127" s="240"/>
      <c r="H127" s="220"/>
      <c r="I127" s="220"/>
      <c r="J127" s="220"/>
      <c r="K127" s="220"/>
      <c r="L127" s="220"/>
      <c r="M127" s="220"/>
      <c r="N127" s="219"/>
      <c r="O127" s="219"/>
      <c r="P127" s="219"/>
      <c r="Q127" s="219"/>
      <c r="R127" s="220"/>
      <c r="S127" s="220"/>
      <c r="T127" s="220"/>
      <c r="U127" s="220"/>
      <c r="V127" s="220"/>
      <c r="W127" s="220"/>
      <c r="X127" s="220"/>
      <c r="Y127" s="220"/>
      <c r="Z127" s="210"/>
      <c r="AA127" s="210"/>
      <c r="AB127" s="210"/>
      <c r="AC127" s="210"/>
      <c r="AD127" s="210"/>
      <c r="AE127" s="210"/>
      <c r="AF127" s="210"/>
      <c r="AG127" s="210" t="s">
        <v>120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39" t="str">
        <f>C127</f>
        <v>- těsnění podél obrubníků, dilatačních zařízení, odvodňovacích proužků, odvodňovačů, vpustí, šachet a pod.</v>
      </c>
      <c r="BB127" s="210"/>
      <c r="BC127" s="210"/>
      <c r="BD127" s="210"/>
      <c r="BE127" s="210"/>
      <c r="BF127" s="210"/>
      <c r="BG127" s="210"/>
      <c r="BH127" s="210"/>
    </row>
    <row r="128" spans="1:60" outlineLevel="2" x14ac:dyDescent="0.2">
      <c r="A128" s="217"/>
      <c r="B128" s="218"/>
      <c r="C128" s="247" t="s">
        <v>215</v>
      </c>
      <c r="D128" s="221"/>
      <c r="E128" s="222">
        <v>12537.5</v>
      </c>
      <c r="F128" s="220"/>
      <c r="G128" s="220"/>
      <c r="H128" s="220"/>
      <c r="I128" s="220"/>
      <c r="J128" s="220"/>
      <c r="K128" s="220"/>
      <c r="L128" s="220"/>
      <c r="M128" s="220"/>
      <c r="N128" s="219"/>
      <c r="O128" s="219"/>
      <c r="P128" s="219"/>
      <c r="Q128" s="219"/>
      <c r="R128" s="220"/>
      <c r="S128" s="220"/>
      <c r="T128" s="220"/>
      <c r="U128" s="220"/>
      <c r="V128" s="220"/>
      <c r="W128" s="220"/>
      <c r="X128" s="220"/>
      <c r="Y128" s="220"/>
      <c r="Z128" s="210"/>
      <c r="AA128" s="210"/>
      <c r="AB128" s="210"/>
      <c r="AC128" s="210"/>
      <c r="AD128" s="210"/>
      <c r="AE128" s="210"/>
      <c r="AF128" s="210"/>
      <c r="AG128" s="210" t="s">
        <v>127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2" x14ac:dyDescent="0.2">
      <c r="A129" s="217"/>
      <c r="B129" s="218"/>
      <c r="C129" s="248"/>
      <c r="D129" s="241"/>
      <c r="E129" s="241"/>
      <c r="F129" s="241"/>
      <c r="G129" s="241"/>
      <c r="H129" s="220"/>
      <c r="I129" s="220"/>
      <c r="J129" s="220"/>
      <c r="K129" s="220"/>
      <c r="L129" s="220"/>
      <c r="M129" s="220"/>
      <c r="N129" s="219"/>
      <c r="O129" s="219"/>
      <c r="P129" s="219"/>
      <c r="Q129" s="219"/>
      <c r="R129" s="220"/>
      <c r="S129" s="220"/>
      <c r="T129" s="220"/>
      <c r="U129" s="220"/>
      <c r="V129" s="220"/>
      <c r="W129" s="220"/>
      <c r="X129" s="220"/>
      <c r="Y129" s="220"/>
      <c r="Z129" s="210"/>
      <c r="AA129" s="210"/>
      <c r="AB129" s="210"/>
      <c r="AC129" s="210"/>
      <c r="AD129" s="210"/>
      <c r="AE129" s="210"/>
      <c r="AF129" s="210"/>
      <c r="AG129" s="210" t="s">
        <v>130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">
      <c r="A130" s="231">
        <v>16</v>
      </c>
      <c r="B130" s="232" t="s">
        <v>216</v>
      </c>
      <c r="C130" s="244" t="s">
        <v>217</v>
      </c>
      <c r="D130" s="233" t="s">
        <v>133</v>
      </c>
      <c r="E130" s="234">
        <v>2212.5</v>
      </c>
      <c r="F130" s="235"/>
      <c r="G130" s="236">
        <f>ROUND(E130*F130,2)</f>
        <v>0</v>
      </c>
      <c r="H130" s="235"/>
      <c r="I130" s="236">
        <f>ROUND(E130*H130,2)</f>
        <v>0</v>
      </c>
      <c r="J130" s="235"/>
      <c r="K130" s="236">
        <f>ROUND(E130*J130,2)</f>
        <v>0</v>
      </c>
      <c r="L130" s="236">
        <v>21</v>
      </c>
      <c r="M130" s="236">
        <f>G130*(1+L130/100)</f>
        <v>0</v>
      </c>
      <c r="N130" s="234">
        <v>0</v>
      </c>
      <c r="O130" s="234">
        <f>ROUND(E130*N130,2)</f>
        <v>0</v>
      </c>
      <c r="P130" s="234">
        <v>0</v>
      </c>
      <c r="Q130" s="234">
        <f>ROUND(E130*P130,2)</f>
        <v>0</v>
      </c>
      <c r="R130" s="236"/>
      <c r="S130" s="236" t="s">
        <v>114</v>
      </c>
      <c r="T130" s="237" t="s">
        <v>115</v>
      </c>
      <c r="U130" s="220">
        <v>0</v>
      </c>
      <c r="V130" s="220">
        <f>ROUND(E130*U130,2)</f>
        <v>0</v>
      </c>
      <c r="W130" s="220"/>
      <c r="X130" s="220" t="s">
        <v>116</v>
      </c>
      <c r="Y130" s="220" t="s">
        <v>117</v>
      </c>
      <c r="Z130" s="210"/>
      <c r="AA130" s="210"/>
      <c r="AB130" s="210"/>
      <c r="AC130" s="210"/>
      <c r="AD130" s="210"/>
      <c r="AE130" s="210"/>
      <c r="AF130" s="210"/>
      <c r="AG130" s="210" t="s">
        <v>118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2" x14ac:dyDescent="0.2">
      <c r="A131" s="217"/>
      <c r="B131" s="218"/>
      <c r="C131" s="245" t="s">
        <v>134</v>
      </c>
      <c r="D131" s="238"/>
      <c r="E131" s="238"/>
      <c r="F131" s="238"/>
      <c r="G131" s="238"/>
      <c r="H131" s="220"/>
      <c r="I131" s="220"/>
      <c r="J131" s="220"/>
      <c r="K131" s="220"/>
      <c r="L131" s="220"/>
      <c r="M131" s="220"/>
      <c r="N131" s="219"/>
      <c r="O131" s="219"/>
      <c r="P131" s="219"/>
      <c r="Q131" s="219"/>
      <c r="R131" s="220"/>
      <c r="S131" s="220"/>
      <c r="T131" s="220"/>
      <c r="U131" s="220"/>
      <c r="V131" s="220"/>
      <c r="W131" s="220"/>
      <c r="X131" s="220"/>
      <c r="Y131" s="220"/>
      <c r="Z131" s="210"/>
      <c r="AA131" s="210"/>
      <c r="AB131" s="210"/>
      <c r="AC131" s="210"/>
      <c r="AD131" s="210"/>
      <c r="AE131" s="210"/>
      <c r="AF131" s="210"/>
      <c r="AG131" s="210" t="s">
        <v>120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3" x14ac:dyDescent="0.2">
      <c r="A132" s="217"/>
      <c r="B132" s="218"/>
      <c r="C132" s="246" t="s">
        <v>210</v>
      </c>
      <c r="D132" s="240"/>
      <c r="E132" s="240"/>
      <c r="F132" s="240"/>
      <c r="G132" s="240"/>
      <c r="H132" s="220"/>
      <c r="I132" s="220"/>
      <c r="J132" s="220"/>
      <c r="K132" s="220"/>
      <c r="L132" s="220"/>
      <c r="M132" s="220"/>
      <c r="N132" s="219"/>
      <c r="O132" s="219"/>
      <c r="P132" s="219"/>
      <c r="Q132" s="219"/>
      <c r="R132" s="220"/>
      <c r="S132" s="220"/>
      <c r="T132" s="220"/>
      <c r="U132" s="220"/>
      <c r="V132" s="220"/>
      <c r="W132" s="220"/>
      <c r="X132" s="220"/>
      <c r="Y132" s="220"/>
      <c r="Z132" s="210"/>
      <c r="AA132" s="210"/>
      <c r="AB132" s="210"/>
      <c r="AC132" s="210"/>
      <c r="AD132" s="210"/>
      <c r="AE132" s="210"/>
      <c r="AF132" s="210"/>
      <c r="AG132" s="210" t="s">
        <v>120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3" x14ac:dyDescent="0.2">
      <c r="A133" s="217"/>
      <c r="B133" s="218"/>
      <c r="C133" s="246" t="s">
        <v>192</v>
      </c>
      <c r="D133" s="240"/>
      <c r="E133" s="240"/>
      <c r="F133" s="240"/>
      <c r="G133" s="240"/>
      <c r="H133" s="220"/>
      <c r="I133" s="220"/>
      <c r="J133" s="220"/>
      <c r="K133" s="220"/>
      <c r="L133" s="220"/>
      <c r="M133" s="220"/>
      <c r="N133" s="219"/>
      <c r="O133" s="219"/>
      <c r="P133" s="219"/>
      <c r="Q133" s="219"/>
      <c r="R133" s="220"/>
      <c r="S133" s="220"/>
      <c r="T133" s="220"/>
      <c r="U133" s="220"/>
      <c r="V133" s="220"/>
      <c r="W133" s="220"/>
      <c r="X133" s="220"/>
      <c r="Y133" s="220"/>
      <c r="Z133" s="210"/>
      <c r="AA133" s="210"/>
      <c r="AB133" s="210"/>
      <c r="AC133" s="210"/>
      <c r="AD133" s="210"/>
      <c r="AE133" s="210"/>
      <c r="AF133" s="210"/>
      <c r="AG133" s="210" t="s">
        <v>120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3" x14ac:dyDescent="0.2">
      <c r="A134" s="217"/>
      <c r="B134" s="218"/>
      <c r="C134" s="246" t="s">
        <v>211</v>
      </c>
      <c r="D134" s="240"/>
      <c r="E134" s="240"/>
      <c r="F134" s="240"/>
      <c r="G134" s="240"/>
      <c r="H134" s="220"/>
      <c r="I134" s="220"/>
      <c r="J134" s="220"/>
      <c r="K134" s="220"/>
      <c r="L134" s="220"/>
      <c r="M134" s="220"/>
      <c r="N134" s="219"/>
      <c r="O134" s="219"/>
      <c r="P134" s="219"/>
      <c r="Q134" s="219"/>
      <c r="R134" s="220"/>
      <c r="S134" s="220"/>
      <c r="T134" s="220"/>
      <c r="U134" s="220"/>
      <c r="V134" s="220"/>
      <c r="W134" s="220"/>
      <c r="X134" s="220"/>
      <c r="Y134" s="220"/>
      <c r="Z134" s="210"/>
      <c r="AA134" s="210"/>
      <c r="AB134" s="210"/>
      <c r="AC134" s="210"/>
      <c r="AD134" s="210"/>
      <c r="AE134" s="210"/>
      <c r="AF134" s="210"/>
      <c r="AG134" s="210" t="s">
        <v>120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3" x14ac:dyDescent="0.2">
      <c r="A135" s="217"/>
      <c r="B135" s="218"/>
      <c r="C135" s="246" t="s">
        <v>212</v>
      </c>
      <c r="D135" s="240"/>
      <c r="E135" s="240"/>
      <c r="F135" s="240"/>
      <c r="G135" s="240"/>
      <c r="H135" s="220"/>
      <c r="I135" s="220"/>
      <c r="J135" s="220"/>
      <c r="K135" s="220"/>
      <c r="L135" s="220"/>
      <c r="M135" s="220"/>
      <c r="N135" s="219"/>
      <c r="O135" s="219"/>
      <c r="P135" s="219"/>
      <c r="Q135" s="219"/>
      <c r="R135" s="220"/>
      <c r="S135" s="220"/>
      <c r="T135" s="220"/>
      <c r="U135" s="220"/>
      <c r="V135" s="220"/>
      <c r="W135" s="220"/>
      <c r="X135" s="220"/>
      <c r="Y135" s="220"/>
      <c r="Z135" s="210"/>
      <c r="AA135" s="210"/>
      <c r="AB135" s="210"/>
      <c r="AC135" s="210"/>
      <c r="AD135" s="210"/>
      <c r="AE135" s="210"/>
      <c r="AF135" s="210"/>
      <c r="AG135" s="210" t="s">
        <v>120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3" x14ac:dyDescent="0.2">
      <c r="A136" s="217"/>
      <c r="B136" s="218"/>
      <c r="C136" s="246" t="s">
        <v>213</v>
      </c>
      <c r="D136" s="240"/>
      <c r="E136" s="240"/>
      <c r="F136" s="240"/>
      <c r="G136" s="240"/>
      <c r="H136" s="220"/>
      <c r="I136" s="220"/>
      <c r="J136" s="220"/>
      <c r="K136" s="220"/>
      <c r="L136" s="220"/>
      <c r="M136" s="220"/>
      <c r="N136" s="219"/>
      <c r="O136" s="219"/>
      <c r="P136" s="219"/>
      <c r="Q136" s="219"/>
      <c r="R136" s="220"/>
      <c r="S136" s="220"/>
      <c r="T136" s="220"/>
      <c r="U136" s="220"/>
      <c r="V136" s="220"/>
      <c r="W136" s="220"/>
      <c r="X136" s="220"/>
      <c r="Y136" s="220"/>
      <c r="Z136" s="210"/>
      <c r="AA136" s="210"/>
      <c r="AB136" s="210"/>
      <c r="AC136" s="210"/>
      <c r="AD136" s="210"/>
      <c r="AE136" s="210"/>
      <c r="AF136" s="210"/>
      <c r="AG136" s="210" t="s">
        <v>120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39" t="str">
        <f>C136</f>
        <v>- úpravu napojení, ukončení podél obrubníků, dilatačních zařízení, odvodňovacích proužků, odvodňovačů, vpustí, šachet a pod.</v>
      </c>
      <c r="BB136" s="210"/>
      <c r="BC136" s="210"/>
      <c r="BD136" s="210"/>
      <c r="BE136" s="210"/>
      <c r="BF136" s="210"/>
      <c r="BG136" s="210"/>
      <c r="BH136" s="210"/>
    </row>
    <row r="137" spans="1:60" outlineLevel="3" x14ac:dyDescent="0.2">
      <c r="A137" s="217"/>
      <c r="B137" s="218"/>
      <c r="C137" s="246" t="s">
        <v>149</v>
      </c>
      <c r="D137" s="240"/>
      <c r="E137" s="240"/>
      <c r="F137" s="240"/>
      <c r="G137" s="240"/>
      <c r="H137" s="220"/>
      <c r="I137" s="220"/>
      <c r="J137" s="220"/>
      <c r="K137" s="220"/>
      <c r="L137" s="220"/>
      <c r="M137" s="220"/>
      <c r="N137" s="219"/>
      <c r="O137" s="219"/>
      <c r="P137" s="219"/>
      <c r="Q137" s="219"/>
      <c r="R137" s="220"/>
      <c r="S137" s="220"/>
      <c r="T137" s="220"/>
      <c r="U137" s="220"/>
      <c r="V137" s="220"/>
      <c r="W137" s="220"/>
      <c r="X137" s="220"/>
      <c r="Y137" s="220"/>
      <c r="Z137" s="210"/>
      <c r="AA137" s="210"/>
      <c r="AB137" s="210"/>
      <c r="AC137" s="210"/>
      <c r="AD137" s="210"/>
      <c r="AE137" s="210"/>
      <c r="AF137" s="210"/>
      <c r="AG137" s="210" t="s">
        <v>120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3" x14ac:dyDescent="0.2">
      <c r="A138" s="217"/>
      <c r="B138" s="218"/>
      <c r="C138" s="246" t="s">
        <v>195</v>
      </c>
      <c r="D138" s="240"/>
      <c r="E138" s="240"/>
      <c r="F138" s="240"/>
      <c r="G138" s="240"/>
      <c r="H138" s="220"/>
      <c r="I138" s="220"/>
      <c r="J138" s="220"/>
      <c r="K138" s="220"/>
      <c r="L138" s="220"/>
      <c r="M138" s="220"/>
      <c r="N138" s="219"/>
      <c r="O138" s="219"/>
      <c r="P138" s="219"/>
      <c r="Q138" s="219"/>
      <c r="R138" s="220"/>
      <c r="S138" s="220"/>
      <c r="T138" s="220"/>
      <c r="U138" s="220"/>
      <c r="V138" s="220"/>
      <c r="W138" s="220"/>
      <c r="X138" s="220"/>
      <c r="Y138" s="220"/>
      <c r="Z138" s="210"/>
      <c r="AA138" s="210"/>
      <c r="AB138" s="210"/>
      <c r="AC138" s="210"/>
      <c r="AD138" s="210"/>
      <c r="AE138" s="210"/>
      <c r="AF138" s="210"/>
      <c r="AG138" s="210" t="s">
        <v>120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3" x14ac:dyDescent="0.2">
      <c r="A139" s="217"/>
      <c r="B139" s="218"/>
      <c r="C139" s="246" t="s">
        <v>214</v>
      </c>
      <c r="D139" s="240"/>
      <c r="E139" s="240"/>
      <c r="F139" s="240"/>
      <c r="G139" s="240"/>
      <c r="H139" s="220"/>
      <c r="I139" s="220"/>
      <c r="J139" s="220"/>
      <c r="K139" s="220"/>
      <c r="L139" s="220"/>
      <c r="M139" s="220"/>
      <c r="N139" s="219"/>
      <c r="O139" s="219"/>
      <c r="P139" s="219"/>
      <c r="Q139" s="219"/>
      <c r="R139" s="220"/>
      <c r="S139" s="220"/>
      <c r="T139" s="220"/>
      <c r="U139" s="220"/>
      <c r="V139" s="220"/>
      <c r="W139" s="220"/>
      <c r="X139" s="220"/>
      <c r="Y139" s="220"/>
      <c r="Z139" s="210"/>
      <c r="AA139" s="210"/>
      <c r="AB139" s="210"/>
      <c r="AC139" s="210"/>
      <c r="AD139" s="210"/>
      <c r="AE139" s="210"/>
      <c r="AF139" s="210"/>
      <c r="AG139" s="210" t="s">
        <v>120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39" t="str">
        <f>C139</f>
        <v>- těsnění podél obrubníků, dilatačních zařízení, odvodňovacích proužků, odvodňovačů, vpustí, šachet a pod.</v>
      </c>
      <c r="BB139" s="210"/>
      <c r="BC139" s="210"/>
      <c r="BD139" s="210"/>
      <c r="BE139" s="210"/>
      <c r="BF139" s="210"/>
      <c r="BG139" s="210"/>
      <c r="BH139" s="210"/>
    </row>
    <row r="140" spans="1:60" outlineLevel="2" x14ac:dyDescent="0.2">
      <c r="A140" s="217"/>
      <c r="B140" s="218"/>
      <c r="C140" s="247" t="s">
        <v>218</v>
      </c>
      <c r="D140" s="221"/>
      <c r="E140" s="222">
        <v>2212.5</v>
      </c>
      <c r="F140" s="220"/>
      <c r="G140" s="220"/>
      <c r="H140" s="220"/>
      <c r="I140" s="220"/>
      <c r="J140" s="220"/>
      <c r="K140" s="220"/>
      <c r="L140" s="220"/>
      <c r="M140" s="220"/>
      <c r="N140" s="219"/>
      <c r="O140" s="219"/>
      <c r="P140" s="219"/>
      <c r="Q140" s="219"/>
      <c r="R140" s="220"/>
      <c r="S140" s="220"/>
      <c r="T140" s="220"/>
      <c r="U140" s="220"/>
      <c r="V140" s="220"/>
      <c r="W140" s="220"/>
      <c r="X140" s="220"/>
      <c r="Y140" s="220"/>
      <c r="Z140" s="210"/>
      <c r="AA140" s="210"/>
      <c r="AB140" s="210"/>
      <c r="AC140" s="210"/>
      <c r="AD140" s="210"/>
      <c r="AE140" s="210"/>
      <c r="AF140" s="210"/>
      <c r="AG140" s="210" t="s">
        <v>127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2" x14ac:dyDescent="0.2">
      <c r="A141" s="217"/>
      <c r="B141" s="218"/>
      <c r="C141" s="248"/>
      <c r="D141" s="241"/>
      <c r="E141" s="241"/>
      <c r="F141" s="241"/>
      <c r="G141" s="241"/>
      <c r="H141" s="220"/>
      <c r="I141" s="220"/>
      <c r="J141" s="220"/>
      <c r="K141" s="220"/>
      <c r="L141" s="220"/>
      <c r="M141" s="220"/>
      <c r="N141" s="219"/>
      <c r="O141" s="219"/>
      <c r="P141" s="219"/>
      <c r="Q141" s="219"/>
      <c r="R141" s="220"/>
      <c r="S141" s="220"/>
      <c r="T141" s="220"/>
      <c r="U141" s="220"/>
      <c r="V141" s="220"/>
      <c r="W141" s="220"/>
      <c r="X141" s="220"/>
      <c r="Y141" s="220"/>
      <c r="Z141" s="210"/>
      <c r="AA141" s="210"/>
      <c r="AB141" s="210"/>
      <c r="AC141" s="210"/>
      <c r="AD141" s="210"/>
      <c r="AE141" s="210"/>
      <c r="AF141" s="210"/>
      <c r="AG141" s="210" t="s">
        <v>130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">
      <c r="A142" s="231">
        <v>17</v>
      </c>
      <c r="B142" s="232" t="s">
        <v>219</v>
      </c>
      <c r="C142" s="244" t="s">
        <v>220</v>
      </c>
      <c r="D142" s="233" t="s">
        <v>133</v>
      </c>
      <c r="E142" s="234">
        <v>2212.5</v>
      </c>
      <c r="F142" s="235"/>
      <c r="G142" s="236">
        <f>ROUND(E142*F142,2)</f>
        <v>0</v>
      </c>
      <c r="H142" s="235"/>
      <c r="I142" s="236">
        <f>ROUND(E142*H142,2)</f>
        <v>0</v>
      </c>
      <c r="J142" s="235"/>
      <c r="K142" s="236">
        <f>ROUND(E142*J142,2)</f>
        <v>0</v>
      </c>
      <c r="L142" s="236">
        <v>21</v>
      </c>
      <c r="M142" s="236">
        <f>G142*(1+L142/100)</f>
        <v>0</v>
      </c>
      <c r="N142" s="234">
        <v>0</v>
      </c>
      <c r="O142" s="234">
        <f>ROUND(E142*N142,2)</f>
        <v>0</v>
      </c>
      <c r="P142" s="234">
        <v>0</v>
      </c>
      <c r="Q142" s="234">
        <f>ROUND(E142*P142,2)</f>
        <v>0</v>
      </c>
      <c r="R142" s="236"/>
      <c r="S142" s="236" t="s">
        <v>114</v>
      </c>
      <c r="T142" s="237" t="s">
        <v>115</v>
      </c>
      <c r="U142" s="220">
        <v>0</v>
      </c>
      <c r="V142" s="220">
        <f>ROUND(E142*U142,2)</f>
        <v>0</v>
      </c>
      <c r="W142" s="220"/>
      <c r="X142" s="220" t="s">
        <v>116</v>
      </c>
      <c r="Y142" s="220" t="s">
        <v>117</v>
      </c>
      <c r="Z142" s="210"/>
      <c r="AA142" s="210"/>
      <c r="AB142" s="210"/>
      <c r="AC142" s="210"/>
      <c r="AD142" s="210"/>
      <c r="AE142" s="210"/>
      <c r="AF142" s="210"/>
      <c r="AG142" s="210" t="s">
        <v>118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2" x14ac:dyDescent="0.2">
      <c r="A143" s="217"/>
      <c r="B143" s="218"/>
      <c r="C143" s="247" t="s">
        <v>221</v>
      </c>
      <c r="D143" s="221"/>
      <c r="E143" s="222">
        <v>2212.5</v>
      </c>
      <c r="F143" s="220"/>
      <c r="G143" s="220"/>
      <c r="H143" s="220"/>
      <c r="I143" s="220"/>
      <c r="J143" s="220"/>
      <c r="K143" s="220"/>
      <c r="L143" s="220"/>
      <c r="M143" s="220"/>
      <c r="N143" s="219"/>
      <c r="O143" s="219"/>
      <c r="P143" s="219"/>
      <c r="Q143" s="219"/>
      <c r="R143" s="220"/>
      <c r="S143" s="220"/>
      <c r="T143" s="220"/>
      <c r="U143" s="220"/>
      <c r="V143" s="220"/>
      <c r="W143" s="220"/>
      <c r="X143" s="220"/>
      <c r="Y143" s="220"/>
      <c r="Z143" s="210"/>
      <c r="AA143" s="210"/>
      <c r="AB143" s="210"/>
      <c r="AC143" s="210"/>
      <c r="AD143" s="210"/>
      <c r="AE143" s="210"/>
      <c r="AF143" s="210"/>
      <c r="AG143" s="210" t="s">
        <v>127</v>
      </c>
      <c r="AH143" s="210">
        <v>0</v>
      </c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2" x14ac:dyDescent="0.2">
      <c r="A144" s="217"/>
      <c r="B144" s="218"/>
      <c r="C144" s="248"/>
      <c r="D144" s="241"/>
      <c r="E144" s="241"/>
      <c r="F144" s="241"/>
      <c r="G144" s="241"/>
      <c r="H144" s="220"/>
      <c r="I144" s="220"/>
      <c r="J144" s="220"/>
      <c r="K144" s="220"/>
      <c r="L144" s="220"/>
      <c r="M144" s="220"/>
      <c r="N144" s="219"/>
      <c r="O144" s="219"/>
      <c r="P144" s="219"/>
      <c r="Q144" s="219"/>
      <c r="R144" s="220"/>
      <c r="S144" s="220"/>
      <c r="T144" s="220"/>
      <c r="U144" s="220"/>
      <c r="V144" s="220"/>
      <c r="W144" s="220"/>
      <c r="X144" s="220"/>
      <c r="Y144" s="220"/>
      <c r="Z144" s="210"/>
      <c r="AA144" s="210"/>
      <c r="AB144" s="210"/>
      <c r="AC144" s="210"/>
      <c r="AD144" s="210"/>
      <c r="AE144" s="210"/>
      <c r="AF144" s="210"/>
      <c r="AG144" s="210" t="s">
        <v>130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">
      <c r="A145" s="231">
        <v>18</v>
      </c>
      <c r="B145" s="232" t="s">
        <v>222</v>
      </c>
      <c r="C145" s="244" t="s">
        <v>223</v>
      </c>
      <c r="D145" s="233" t="s">
        <v>162</v>
      </c>
      <c r="E145" s="234">
        <v>45</v>
      </c>
      <c r="F145" s="235"/>
      <c r="G145" s="236">
        <f>ROUND(E145*F145,2)</f>
        <v>0</v>
      </c>
      <c r="H145" s="235"/>
      <c r="I145" s="236">
        <f>ROUND(E145*H145,2)</f>
        <v>0</v>
      </c>
      <c r="J145" s="235"/>
      <c r="K145" s="236">
        <f>ROUND(E145*J145,2)</f>
        <v>0</v>
      </c>
      <c r="L145" s="236">
        <v>21</v>
      </c>
      <c r="M145" s="236">
        <f>G145*(1+L145/100)</f>
        <v>0</v>
      </c>
      <c r="N145" s="234">
        <v>3.5999999999999999E-3</v>
      </c>
      <c r="O145" s="234">
        <f>ROUND(E145*N145,2)</f>
        <v>0.16</v>
      </c>
      <c r="P145" s="234">
        <v>0</v>
      </c>
      <c r="Q145" s="234">
        <f>ROUND(E145*P145,2)</f>
        <v>0</v>
      </c>
      <c r="R145" s="236"/>
      <c r="S145" s="236" t="s">
        <v>114</v>
      </c>
      <c r="T145" s="237" t="s">
        <v>148</v>
      </c>
      <c r="U145" s="220">
        <v>0</v>
      </c>
      <c r="V145" s="220">
        <f>ROUND(E145*U145,2)</f>
        <v>0</v>
      </c>
      <c r="W145" s="220"/>
      <c r="X145" s="220" t="s">
        <v>116</v>
      </c>
      <c r="Y145" s="220" t="s">
        <v>117</v>
      </c>
      <c r="Z145" s="210"/>
      <c r="AA145" s="210"/>
      <c r="AB145" s="210"/>
      <c r="AC145" s="210"/>
      <c r="AD145" s="210"/>
      <c r="AE145" s="210"/>
      <c r="AF145" s="210"/>
      <c r="AG145" s="210" t="s">
        <v>118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2" x14ac:dyDescent="0.2">
      <c r="A146" s="217"/>
      <c r="B146" s="218"/>
      <c r="C146" s="245" t="s">
        <v>134</v>
      </c>
      <c r="D146" s="238"/>
      <c r="E146" s="238"/>
      <c r="F146" s="238"/>
      <c r="G146" s="238"/>
      <c r="H146" s="220"/>
      <c r="I146" s="220"/>
      <c r="J146" s="220"/>
      <c r="K146" s="220"/>
      <c r="L146" s="220"/>
      <c r="M146" s="220"/>
      <c r="N146" s="219"/>
      <c r="O146" s="219"/>
      <c r="P146" s="219"/>
      <c r="Q146" s="219"/>
      <c r="R146" s="220"/>
      <c r="S146" s="220"/>
      <c r="T146" s="220"/>
      <c r="U146" s="220"/>
      <c r="V146" s="220"/>
      <c r="W146" s="220"/>
      <c r="X146" s="220"/>
      <c r="Y146" s="220"/>
      <c r="Z146" s="210"/>
      <c r="AA146" s="210"/>
      <c r="AB146" s="210"/>
      <c r="AC146" s="210"/>
      <c r="AD146" s="210"/>
      <c r="AE146" s="210"/>
      <c r="AF146" s="210"/>
      <c r="AG146" s="210" t="s">
        <v>120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3" x14ac:dyDescent="0.2">
      <c r="A147" s="217"/>
      <c r="B147" s="218"/>
      <c r="C147" s="246" t="s">
        <v>224</v>
      </c>
      <c r="D147" s="240"/>
      <c r="E147" s="240"/>
      <c r="F147" s="240"/>
      <c r="G147" s="240"/>
      <c r="H147" s="220"/>
      <c r="I147" s="220"/>
      <c r="J147" s="220"/>
      <c r="K147" s="220"/>
      <c r="L147" s="220"/>
      <c r="M147" s="220"/>
      <c r="N147" s="219"/>
      <c r="O147" s="219"/>
      <c r="P147" s="219"/>
      <c r="Q147" s="219"/>
      <c r="R147" s="220"/>
      <c r="S147" s="220"/>
      <c r="T147" s="220"/>
      <c r="U147" s="220"/>
      <c r="V147" s="220"/>
      <c r="W147" s="220"/>
      <c r="X147" s="220"/>
      <c r="Y147" s="220"/>
      <c r="Z147" s="210"/>
      <c r="AA147" s="210"/>
      <c r="AB147" s="210"/>
      <c r="AC147" s="210"/>
      <c r="AD147" s="210"/>
      <c r="AE147" s="210"/>
      <c r="AF147" s="210"/>
      <c r="AG147" s="210" t="s">
        <v>120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3" x14ac:dyDescent="0.2">
      <c r="A148" s="217"/>
      <c r="B148" s="218"/>
      <c r="C148" s="246" t="s">
        <v>225</v>
      </c>
      <c r="D148" s="240"/>
      <c r="E148" s="240"/>
      <c r="F148" s="240"/>
      <c r="G148" s="240"/>
      <c r="H148" s="220"/>
      <c r="I148" s="220"/>
      <c r="J148" s="220"/>
      <c r="K148" s="220"/>
      <c r="L148" s="220"/>
      <c r="M148" s="220"/>
      <c r="N148" s="219"/>
      <c r="O148" s="219"/>
      <c r="P148" s="219"/>
      <c r="Q148" s="219"/>
      <c r="R148" s="220"/>
      <c r="S148" s="220"/>
      <c r="T148" s="220"/>
      <c r="U148" s="220"/>
      <c r="V148" s="220"/>
      <c r="W148" s="220"/>
      <c r="X148" s="220"/>
      <c r="Y148" s="220"/>
      <c r="Z148" s="210"/>
      <c r="AA148" s="210"/>
      <c r="AB148" s="210"/>
      <c r="AC148" s="210"/>
      <c r="AD148" s="210"/>
      <c r="AE148" s="210"/>
      <c r="AF148" s="210"/>
      <c r="AG148" s="210" t="s">
        <v>120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2" x14ac:dyDescent="0.2">
      <c r="A149" s="217"/>
      <c r="B149" s="218"/>
      <c r="C149" s="247" t="s">
        <v>226</v>
      </c>
      <c r="D149" s="221"/>
      <c r="E149" s="222">
        <v>45</v>
      </c>
      <c r="F149" s="220"/>
      <c r="G149" s="220"/>
      <c r="H149" s="220"/>
      <c r="I149" s="220"/>
      <c r="J149" s="220"/>
      <c r="K149" s="220"/>
      <c r="L149" s="220"/>
      <c r="M149" s="220"/>
      <c r="N149" s="219"/>
      <c r="O149" s="219"/>
      <c r="P149" s="219"/>
      <c r="Q149" s="219"/>
      <c r="R149" s="220"/>
      <c r="S149" s="220"/>
      <c r="T149" s="220"/>
      <c r="U149" s="220"/>
      <c r="V149" s="220"/>
      <c r="W149" s="220"/>
      <c r="X149" s="220"/>
      <c r="Y149" s="220"/>
      <c r="Z149" s="210"/>
      <c r="AA149" s="210"/>
      <c r="AB149" s="210"/>
      <c r="AC149" s="210"/>
      <c r="AD149" s="210"/>
      <c r="AE149" s="210"/>
      <c r="AF149" s="210"/>
      <c r="AG149" s="210" t="s">
        <v>127</v>
      </c>
      <c r="AH149" s="210">
        <v>0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2" x14ac:dyDescent="0.2">
      <c r="A150" s="217"/>
      <c r="B150" s="218"/>
      <c r="C150" s="248"/>
      <c r="D150" s="241"/>
      <c r="E150" s="241"/>
      <c r="F150" s="241"/>
      <c r="G150" s="241"/>
      <c r="H150" s="220"/>
      <c r="I150" s="220"/>
      <c r="J150" s="220"/>
      <c r="K150" s="220"/>
      <c r="L150" s="220"/>
      <c r="M150" s="220"/>
      <c r="N150" s="219"/>
      <c r="O150" s="219"/>
      <c r="P150" s="219"/>
      <c r="Q150" s="219"/>
      <c r="R150" s="220"/>
      <c r="S150" s="220"/>
      <c r="T150" s="220"/>
      <c r="U150" s="220"/>
      <c r="V150" s="220"/>
      <c r="W150" s="220"/>
      <c r="X150" s="220"/>
      <c r="Y150" s="220"/>
      <c r="Z150" s="210"/>
      <c r="AA150" s="210"/>
      <c r="AB150" s="210"/>
      <c r="AC150" s="210"/>
      <c r="AD150" s="210"/>
      <c r="AE150" s="210"/>
      <c r="AF150" s="210"/>
      <c r="AG150" s="210" t="s">
        <v>130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">
      <c r="A151" s="231">
        <v>19</v>
      </c>
      <c r="B151" s="232" t="s">
        <v>227</v>
      </c>
      <c r="C151" s="244" t="s">
        <v>228</v>
      </c>
      <c r="D151" s="233" t="s">
        <v>133</v>
      </c>
      <c r="E151" s="234">
        <v>2323.125</v>
      </c>
      <c r="F151" s="235"/>
      <c r="G151" s="236">
        <f>ROUND(E151*F151,2)</f>
        <v>0</v>
      </c>
      <c r="H151" s="235"/>
      <c r="I151" s="236">
        <f>ROUND(E151*H151,2)</f>
        <v>0</v>
      </c>
      <c r="J151" s="235"/>
      <c r="K151" s="236">
        <f>ROUND(E151*J151,2)</f>
        <v>0</v>
      </c>
      <c r="L151" s="236">
        <v>21</v>
      </c>
      <c r="M151" s="236">
        <f>G151*(1+L151/100)</f>
        <v>0</v>
      </c>
      <c r="N151" s="234">
        <v>0.34499999999999997</v>
      </c>
      <c r="O151" s="234">
        <f>ROUND(E151*N151,2)</f>
        <v>801.48</v>
      </c>
      <c r="P151" s="234">
        <v>0</v>
      </c>
      <c r="Q151" s="234">
        <f>ROUND(E151*P151,2)</f>
        <v>0</v>
      </c>
      <c r="R151" s="236"/>
      <c r="S151" s="236" t="s">
        <v>229</v>
      </c>
      <c r="T151" s="237" t="s">
        <v>148</v>
      </c>
      <c r="U151" s="220">
        <v>0</v>
      </c>
      <c r="V151" s="220">
        <f>ROUND(E151*U151,2)</f>
        <v>0</v>
      </c>
      <c r="W151" s="220"/>
      <c r="X151" s="220" t="s">
        <v>116</v>
      </c>
      <c r="Y151" s="220" t="s">
        <v>117</v>
      </c>
      <c r="Z151" s="210"/>
      <c r="AA151" s="210"/>
      <c r="AB151" s="210"/>
      <c r="AC151" s="210"/>
      <c r="AD151" s="210"/>
      <c r="AE151" s="210"/>
      <c r="AF151" s="210"/>
      <c r="AG151" s="210" t="s">
        <v>118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2" x14ac:dyDescent="0.2">
      <c r="A152" s="217"/>
      <c r="B152" s="218"/>
      <c r="C152" s="245" t="s">
        <v>134</v>
      </c>
      <c r="D152" s="238"/>
      <c r="E152" s="238"/>
      <c r="F152" s="238"/>
      <c r="G152" s="238"/>
      <c r="H152" s="220"/>
      <c r="I152" s="220"/>
      <c r="J152" s="220"/>
      <c r="K152" s="220"/>
      <c r="L152" s="220"/>
      <c r="M152" s="220"/>
      <c r="N152" s="219"/>
      <c r="O152" s="219"/>
      <c r="P152" s="219"/>
      <c r="Q152" s="219"/>
      <c r="R152" s="220"/>
      <c r="S152" s="220"/>
      <c r="T152" s="220"/>
      <c r="U152" s="220"/>
      <c r="V152" s="220"/>
      <c r="W152" s="220"/>
      <c r="X152" s="220"/>
      <c r="Y152" s="220"/>
      <c r="Z152" s="210"/>
      <c r="AA152" s="210"/>
      <c r="AB152" s="210"/>
      <c r="AC152" s="210"/>
      <c r="AD152" s="210"/>
      <c r="AE152" s="210"/>
      <c r="AF152" s="210"/>
      <c r="AG152" s="210" t="s">
        <v>120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3" x14ac:dyDescent="0.2">
      <c r="A153" s="217"/>
      <c r="B153" s="218"/>
      <c r="C153" s="246" t="s">
        <v>230</v>
      </c>
      <c r="D153" s="240"/>
      <c r="E153" s="240"/>
      <c r="F153" s="240"/>
      <c r="G153" s="240"/>
      <c r="H153" s="220"/>
      <c r="I153" s="220"/>
      <c r="J153" s="220"/>
      <c r="K153" s="220"/>
      <c r="L153" s="220"/>
      <c r="M153" s="220"/>
      <c r="N153" s="219"/>
      <c r="O153" s="219"/>
      <c r="P153" s="219"/>
      <c r="Q153" s="219"/>
      <c r="R153" s="220"/>
      <c r="S153" s="220"/>
      <c r="T153" s="220"/>
      <c r="U153" s="220"/>
      <c r="V153" s="220"/>
      <c r="W153" s="220"/>
      <c r="X153" s="220"/>
      <c r="Y153" s="220"/>
      <c r="Z153" s="210"/>
      <c r="AA153" s="210"/>
      <c r="AB153" s="210"/>
      <c r="AC153" s="210"/>
      <c r="AD153" s="210"/>
      <c r="AE153" s="210"/>
      <c r="AF153" s="210"/>
      <c r="AG153" s="210" t="s">
        <v>120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3" x14ac:dyDescent="0.2">
      <c r="A154" s="217"/>
      <c r="B154" s="218"/>
      <c r="C154" s="246" t="s">
        <v>231</v>
      </c>
      <c r="D154" s="240"/>
      <c r="E154" s="240"/>
      <c r="F154" s="240"/>
      <c r="G154" s="240"/>
      <c r="H154" s="220"/>
      <c r="I154" s="220"/>
      <c r="J154" s="220"/>
      <c r="K154" s="220"/>
      <c r="L154" s="220"/>
      <c r="M154" s="220"/>
      <c r="N154" s="219"/>
      <c r="O154" s="219"/>
      <c r="P154" s="219"/>
      <c r="Q154" s="219"/>
      <c r="R154" s="220"/>
      <c r="S154" s="220"/>
      <c r="T154" s="220"/>
      <c r="U154" s="220"/>
      <c r="V154" s="220"/>
      <c r="W154" s="220"/>
      <c r="X154" s="220"/>
      <c r="Y154" s="220"/>
      <c r="Z154" s="210"/>
      <c r="AA154" s="210"/>
      <c r="AB154" s="210"/>
      <c r="AC154" s="210"/>
      <c r="AD154" s="210"/>
      <c r="AE154" s="210"/>
      <c r="AF154" s="210"/>
      <c r="AG154" s="210" t="s">
        <v>120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3" x14ac:dyDescent="0.2">
      <c r="A155" s="217"/>
      <c r="B155" s="218"/>
      <c r="C155" s="246" t="s">
        <v>201</v>
      </c>
      <c r="D155" s="240"/>
      <c r="E155" s="240"/>
      <c r="F155" s="240"/>
      <c r="G155" s="240"/>
      <c r="H155" s="220"/>
      <c r="I155" s="220"/>
      <c r="J155" s="220"/>
      <c r="K155" s="220"/>
      <c r="L155" s="220"/>
      <c r="M155" s="220"/>
      <c r="N155" s="219"/>
      <c r="O155" s="219"/>
      <c r="P155" s="219"/>
      <c r="Q155" s="219"/>
      <c r="R155" s="220"/>
      <c r="S155" s="220"/>
      <c r="T155" s="220"/>
      <c r="U155" s="220"/>
      <c r="V155" s="220"/>
      <c r="W155" s="220"/>
      <c r="X155" s="220"/>
      <c r="Y155" s="220"/>
      <c r="Z155" s="210"/>
      <c r="AA155" s="210"/>
      <c r="AB155" s="210"/>
      <c r="AC155" s="210"/>
      <c r="AD155" s="210"/>
      <c r="AE155" s="210"/>
      <c r="AF155" s="210"/>
      <c r="AG155" s="210" t="s">
        <v>120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3" x14ac:dyDescent="0.2">
      <c r="A156" s="217"/>
      <c r="B156" s="218"/>
      <c r="C156" s="246" t="s">
        <v>149</v>
      </c>
      <c r="D156" s="240"/>
      <c r="E156" s="240"/>
      <c r="F156" s="240"/>
      <c r="G156" s="240"/>
      <c r="H156" s="220"/>
      <c r="I156" s="220"/>
      <c r="J156" s="220"/>
      <c r="K156" s="220"/>
      <c r="L156" s="220"/>
      <c r="M156" s="220"/>
      <c r="N156" s="219"/>
      <c r="O156" s="219"/>
      <c r="P156" s="219"/>
      <c r="Q156" s="219"/>
      <c r="R156" s="220"/>
      <c r="S156" s="220"/>
      <c r="T156" s="220"/>
      <c r="U156" s="220"/>
      <c r="V156" s="220"/>
      <c r="W156" s="220"/>
      <c r="X156" s="220"/>
      <c r="Y156" s="220"/>
      <c r="Z156" s="210"/>
      <c r="AA156" s="210"/>
      <c r="AB156" s="210"/>
      <c r="AC156" s="210"/>
      <c r="AD156" s="210"/>
      <c r="AE156" s="210"/>
      <c r="AF156" s="210"/>
      <c r="AG156" s="210" t="s">
        <v>120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3" x14ac:dyDescent="0.2">
      <c r="A157" s="217"/>
      <c r="B157" s="218"/>
      <c r="C157" s="246" t="s">
        <v>195</v>
      </c>
      <c r="D157" s="240"/>
      <c r="E157" s="240"/>
      <c r="F157" s="240"/>
      <c r="G157" s="240"/>
      <c r="H157" s="220"/>
      <c r="I157" s="220"/>
      <c r="J157" s="220"/>
      <c r="K157" s="220"/>
      <c r="L157" s="220"/>
      <c r="M157" s="220"/>
      <c r="N157" s="219"/>
      <c r="O157" s="219"/>
      <c r="P157" s="219"/>
      <c r="Q157" s="219"/>
      <c r="R157" s="220"/>
      <c r="S157" s="220"/>
      <c r="T157" s="220"/>
      <c r="U157" s="220"/>
      <c r="V157" s="220"/>
      <c r="W157" s="220"/>
      <c r="X157" s="220"/>
      <c r="Y157" s="220"/>
      <c r="Z157" s="210"/>
      <c r="AA157" s="210"/>
      <c r="AB157" s="210"/>
      <c r="AC157" s="210"/>
      <c r="AD157" s="210"/>
      <c r="AE157" s="210"/>
      <c r="AF157" s="210"/>
      <c r="AG157" s="210" t="s">
        <v>120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ht="22.5" outlineLevel="2" x14ac:dyDescent="0.2">
      <c r="A158" s="217"/>
      <c r="B158" s="218"/>
      <c r="C158" s="247" t="s">
        <v>232</v>
      </c>
      <c r="D158" s="221"/>
      <c r="E158" s="222">
        <v>2323.125</v>
      </c>
      <c r="F158" s="220"/>
      <c r="G158" s="220"/>
      <c r="H158" s="220"/>
      <c r="I158" s="220"/>
      <c r="J158" s="220"/>
      <c r="K158" s="220"/>
      <c r="L158" s="220"/>
      <c r="M158" s="220"/>
      <c r="N158" s="219"/>
      <c r="O158" s="219"/>
      <c r="P158" s="219"/>
      <c r="Q158" s="219"/>
      <c r="R158" s="220"/>
      <c r="S158" s="220"/>
      <c r="T158" s="220"/>
      <c r="U158" s="220"/>
      <c r="V158" s="220"/>
      <c r="W158" s="220"/>
      <c r="X158" s="220"/>
      <c r="Y158" s="220"/>
      <c r="Z158" s="210"/>
      <c r="AA158" s="210"/>
      <c r="AB158" s="210"/>
      <c r="AC158" s="210"/>
      <c r="AD158" s="210"/>
      <c r="AE158" s="210"/>
      <c r="AF158" s="210"/>
      <c r="AG158" s="210" t="s">
        <v>127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2" x14ac:dyDescent="0.2">
      <c r="A159" s="217"/>
      <c r="B159" s="218"/>
      <c r="C159" s="248"/>
      <c r="D159" s="241"/>
      <c r="E159" s="241"/>
      <c r="F159" s="241"/>
      <c r="G159" s="241"/>
      <c r="H159" s="220"/>
      <c r="I159" s="220"/>
      <c r="J159" s="220"/>
      <c r="K159" s="220"/>
      <c r="L159" s="220"/>
      <c r="M159" s="220"/>
      <c r="N159" s="219"/>
      <c r="O159" s="219"/>
      <c r="P159" s="219"/>
      <c r="Q159" s="219"/>
      <c r="R159" s="220"/>
      <c r="S159" s="220"/>
      <c r="T159" s="220"/>
      <c r="U159" s="220"/>
      <c r="V159" s="220"/>
      <c r="W159" s="220"/>
      <c r="X159" s="220"/>
      <c r="Y159" s="220"/>
      <c r="Z159" s="210"/>
      <c r="AA159" s="210"/>
      <c r="AB159" s="210"/>
      <c r="AC159" s="210"/>
      <c r="AD159" s="210"/>
      <c r="AE159" s="210"/>
      <c r="AF159" s="210"/>
      <c r="AG159" s="210" t="s">
        <v>130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">
      <c r="A160" s="231">
        <v>20</v>
      </c>
      <c r="B160" s="232" t="s">
        <v>233</v>
      </c>
      <c r="C160" s="244" t="s">
        <v>228</v>
      </c>
      <c r="D160" s="233" t="s">
        <v>133</v>
      </c>
      <c r="E160" s="234">
        <v>2433.75</v>
      </c>
      <c r="F160" s="235"/>
      <c r="G160" s="236">
        <f>ROUND(E160*F160,2)</f>
        <v>0</v>
      </c>
      <c r="H160" s="235"/>
      <c r="I160" s="236">
        <f>ROUND(E160*H160,2)</f>
        <v>0</v>
      </c>
      <c r="J160" s="235"/>
      <c r="K160" s="236">
        <f>ROUND(E160*J160,2)</f>
        <v>0</v>
      </c>
      <c r="L160" s="236">
        <v>21</v>
      </c>
      <c r="M160" s="236">
        <f>G160*(1+L160/100)</f>
        <v>0</v>
      </c>
      <c r="N160" s="234">
        <v>0.34499999999999997</v>
      </c>
      <c r="O160" s="234">
        <f>ROUND(E160*N160,2)</f>
        <v>839.64</v>
      </c>
      <c r="P160" s="234">
        <v>0</v>
      </c>
      <c r="Q160" s="234">
        <f>ROUND(E160*P160,2)</f>
        <v>0</v>
      </c>
      <c r="R160" s="236"/>
      <c r="S160" s="236" t="s">
        <v>229</v>
      </c>
      <c r="T160" s="237" t="s">
        <v>148</v>
      </c>
      <c r="U160" s="220">
        <v>0</v>
      </c>
      <c r="V160" s="220">
        <f>ROUND(E160*U160,2)</f>
        <v>0</v>
      </c>
      <c r="W160" s="220"/>
      <c r="X160" s="220" t="s">
        <v>116</v>
      </c>
      <c r="Y160" s="220" t="s">
        <v>117</v>
      </c>
      <c r="Z160" s="210"/>
      <c r="AA160" s="210"/>
      <c r="AB160" s="210"/>
      <c r="AC160" s="210"/>
      <c r="AD160" s="210"/>
      <c r="AE160" s="210"/>
      <c r="AF160" s="210"/>
      <c r="AG160" s="210" t="s">
        <v>118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2" x14ac:dyDescent="0.2">
      <c r="A161" s="217"/>
      <c r="B161" s="218"/>
      <c r="C161" s="245" t="s">
        <v>134</v>
      </c>
      <c r="D161" s="238"/>
      <c r="E161" s="238"/>
      <c r="F161" s="238"/>
      <c r="G161" s="238"/>
      <c r="H161" s="220"/>
      <c r="I161" s="220"/>
      <c r="J161" s="220"/>
      <c r="K161" s="220"/>
      <c r="L161" s="220"/>
      <c r="M161" s="220"/>
      <c r="N161" s="219"/>
      <c r="O161" s="219"/>
      <c r="P161" s="219"/>
      <c r="Q161" s="219"/>
      <c r="R161" s="220"/>
      <c r="S161" s="220"/>
      <c r="T161" s="220"/>
      <c r="U161" s="220"/>
      <c r="V161" s="220"/>
      <c r="W161" s="220"/>
      <c r="X161" s="220"/>
      <c r="Y161" s="220"/>
      <c r="Z161" s="210"/>
      <c r="AA161" s="210"/>
      <c r="AB161" s="210"/>
      <c r="AC161" s="210"/>
      <c r="AD161" s="210"/>
      <c r="AE161" s="210"/>
      <c r="AF161" s="210"/>
      <c r="AG161" s="210" t="s">
        <v>120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3" x14ac:dyDescent="0.2">
      <c r="A162" s="217"/>
      <c r="B162" s="218"/>
      <c r="C162" s="246" t="s">
        <v>230</v>
      </c>
      <c r="D162" s="240"/>
      <c r="E162" s="240"/>
      <c r="F162" s="240"/>
      <c r="G162" s="240"/>
      <c r="H162" s="220"/>
      <c r="I162" s="220"/>
      <c r="J162" s="220"/>
      <c r="K162" s="220"/>
      <c r="L162" s="220"/>
      <c r="M162" s="220"/>
      <c r="N162" s="219"/>
      <c r="O162" s="219"/>
      <c r="P162" s="219"/>
      <c r="Q162" s="219"/>
      <c r="R162" s="220"/>
      <c r="S162" s="220"/>
      <c r="T162" s="220"/>
      <c r="U162" s="220"/>
      <c r="V162" s="220"/>
      <c r="W162" s="220"/>
      <c r="X162" s="220"/>
      <c r="Y162" s="220"/>
      <c r="Z162" s="210"/>
      <c r="AA162" s="210"/>
      <c r="AB162" s="210"/>
      <c r="AC162" s="210"/>
      <c r="AD162" s="210"/>
      <c r="AE162" s="210"/>
      <c r="AF162" s="210"/>
      <c r="AG162" s="210" t="s">
        <v>120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3" x14ac:dyDescent="0.2">
      <c r="A163" s="217"/>
      <c r="B163" s="218"/>
      <c r="C163" s="246" t="s">
        <v>231</v>
      </c>
      <c r="D163" s="240"/>
      <c r="E163" s="240"/>
      <c r="F163" s="240"/>
      <c r="G163" s="240"/>
      <c r="H163" s="220"/>
      <c r="I163" s="220"/>
      <c r="J163" s="220"/>
      <c r="K163" s="220"/>
      <c r="L163" s="220"/>
      <c r="M163" s="220"/>
      <c r="N163" s="219"/>
      <c r="O163" s="219"/>
      <c r="P163" s="219"/>
      <c r="Q163" s="219"/>
      <c r="R163" s="220"/>
      <c r="S163" s="220"/>
      <c r="T163" s="220"/>
      <c r="U163" s="220"/>
      <c r="V163" s="220"/>
      <c r="W163" s="220"/>
      <c r="X163" s="220"/>
      <c r="Y163" s="220"/>
      <c r="Z163" s="210"/>
      <c r="AA163" s="210"/>
      <c r="AB163" s="210"/>
      <c r="AC163" s="210"/>
      <c r="AD163" s="210"/>
      <c r="AE163" s="210"/>
      <c r="AF163" s="210"/>
      <c r="AG163" s="210" t="s">
        <v>120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3" x14ac:dyDescent="0.2">
      <c r="A164" s="217"/>
      <c r="B164" s="218"/>
      <c r="C164" s="246" t="s">
        <v>201</v>
      </c>
      <c r="D164" s="240"/>
      <c r="E164" s="240"/>
      <c r="F164" s="240"/>
      <c r="G164" s="240"/>
      <c r="H164" s="220"/>
      <c r="I164" s="220"/>
      <c r="J164" s="220"/>
      <c r="K164" s="220"/>
      <c r="L164" s="220"/>
      <c r="M164" s="220"/>
      <c r="N164" s="219"/>
      <c r="O164" s="219"/>
      <c r="P164" s="219"/>
      <c r="Q164" s="219"/>
      <c r="R164" s="220"/>
      <c r="S164" s="220"/>
      <c r="T164" s="220"/>
      <c r="U164" s="220"/>
      <c r="V164" s="220"/>
      <c r="W164" s="220"/>
      <c r="X164" s="220"/>
      <c r="Y164" s="220"/>
      <c r="Z164" s="210"/>
      <c r="AA164" s="210"/>
      <c r="AB164" s="210"/>
      <c r="AC164" s="210"/>
      <c r="AD164" s="210"/>
      <c r="AE164" s="210"/>
      <c r="AF164" s="210"/>
      <c r="AG164" s="210" t="s">
        <v>120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3" x14ac:dyDescent="0.2">
      <c r="A165" s="217"/>
      <c r="B165" s="218"/>
      <c r="C165" s="246" t="s">
        <v>149</v>
      </c>
      <c r="D165" s="240"/>
      <c r="E165" s="240"/>
      <c r="F165" s="240"/>
      <c r="G165" s="240"/>
      <c r="H165" s="220"/>
      <c r="I165" s="220"/>
      <c r="J165" s="220"/>
      <c r="K165" s="220"/>
      <c r="L165" s="220"/>
      <c r="M165" s="220"/>
      <c r="N165" s="219"/>
      <c r="O165" s="219"/>
      <c r="P165" s="219"/>
      <c r="Q165" s="219"/>
      <c r="R165" s="220"/>
      <c r="S165" s="220"/>
      <c r="T165" s="220"/>
      <c r="U165" s="220"/>
      <c r="V165" s="220"/>
      <c r="W165" s="220"/>
      <c r="X165" s="220"/>
      <c r="Y165" s="220"/>
      <c r="Z165" s="210"/>
      <c r="AA165" s="210"/>
      <c r="AB165" s="210"/>
      <c r="AC165" s="210"/>
      <c r="AD165" s="210"/>
      <c r="AE165" s="210"/>
      <c r="AF165" s="210"/>
      <c r="AG165" s="210" t="s">
        <v>120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3" x14ac:dyDescent="0.2">
      <c r="A166" s="217"/>
      <c r="B166" s="218"/>
      <c r="C166" s="246" t="s">
        <v>195</v>
      </c>
      <c r="D166" s="240"/>
      <c r="E166" s="240"/>
      <c r="F166" s="240"/>
      <c r="G166" s="240"/>
      <c r="H166" s="220"/>
      <c r="I166" s="220"/>
      <c r="J166" s="220"/>
      <c r="K166" s="220"/>
      <c r="L166" s="220"/>
      <c r="M166" s="220"/>
      <c r="N166" s="219"/>
      <c r="O166" s="219"/>
      <c r="P166" s="219"/>
      <c r="Q166" s="219"/>
      <c r="R166" s="220"/>
      <c r="S166" s="220"/>
      <c r="T166" s="220"/>
      <c r="U166" s="220"/>
      <c r="V166" s="220"/>
      <c r="W166" s="220"/>
      <c r="X166" s="220"/>
      <c r="Y166" s="220"/>
      <c r="Z166" s="210"/>
      <c r="AA166" s="210"/>
      <c r="AB166" s="210"/>
      <c r="AC166" s="210"/>
      <c r="AD166" s="210"/>
      <c r="AE166" s="210"/>
      <c r="AF166" s="210"/>
      <c r="AG166" s="210" t="s">
        <v>120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ht="22.5" outlineLevel="2" x14ac:dyDescent="0.2">
      <c r="A167" s="217"/>
      <c r="B167" s="218"/>
      <c r="C167" s="247" t="s">
        <v>234</v>
      </c>
      <c r="D167" s="221"/>
      <c r="E167" s="222">
        <v>2433.75</v>
      </c>
      <c r="F167" s="220"/>
      <c r="G167" s="220"/>
      <c r="H167" s="220"/>
      <c r="I167" s="220"/>
      <c r="J167" s="220"/>
      <c r="K167" s="220"/>
      <c r="L167" s="220"/>
      <c r="M167" s="220"/>
      <c r="N167" s="219"/>
      <c r="O167" s="219"/>
      <c r="P167" s="219"/>
      <c r="Q167" s="219"/>
      <c r="R167" s="220"/>
      <c r="S167" s="220"/>
      <c r="T167" s="220"/>
      <c r="U167" s="220"/>
      <c r="V167" s="220"/>
      <c r="W167" s="220"/>
      <c r="X167" s="220"/>
      <c r="Y167" s="220"/>
      <c r="Z167" s="210"/>
      <c r="AA167" s="210"/>
      <c r="AB167" s="210"/>
      <c r="AC167" s="210"/>
      <c r="AD167" s="210"/>
      <c r="AE167" s="210"/>
      <c r="AF167" s="210"/>
      <c r="AG167" s="210" t="s">
        <v>127</v>
      </c>
      <c r="AH167" s="210">
        <v>0</v>
      </c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2" x14ac:dyDescent="0.2">
      <c r="A168" s="217"/>
      <c r="B168" s="218"/>
      <c r="C168" s="248"/>
      <c r="D168" s="241"/>
      <c r="E168" s="241"/>
      <c r="F168" s="241"/>
      <c r="G168" s="241"/>
      <c r="H168" s="220"/>
      <c r="I168" s="220"/>
      <c r="J168" s="220"/>
      <c r="K168" s="220"/>
      <c r="L168" s="220"/>
      <c r="M168" s="220"/>
      <c r="N168" s="219"/>
      <c r="O168" s="219"/>
      <c r="P168" s="219"/>
      <c r="Q168" s="219"/>
      <c r="R168" s="220"/>
      <c r="S168" s="220"/>
      <c r="T168" s="220"/>
      <c r="U168" s="220"/>
      <c r="V168" s="220"/>
      <c r="W168" s="220"/>
      <c r="X168" s="220"/>
      <c r="Y168" s="220"/>
      <c r="Z168" s="210"/>
      <c r="AA168" s="210"/>
      <c r="AB168" s="210"/>
      <c r="AC168" s="210"/>
      <c r="AD168" s="210"/>
      <c r="AE168" s="210"/>
      <c r="AF168" s="210"/>
      <c r="AG168" s="210" t="s">
        <v>130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x14ac:dyDescent="0.2">
      <c r="A169" s="224" t="s">
        <v>109</v>
      </c>
      <c r="B169" s="225" t="s">
        <v>69</v>
      </c>
      <c r="C169" s="243" t="s">
        <v>70</v>
      </c>
      <c r="D169" s="226"/>
      <c r="E169" s="227"/>
      <c r="F169" s="228"/>
      <c r="G169" s="228">
        <f>SUMIF(AG170:AG195,"&lt;&gt;NOR",G170:G195)</f>
        <v>0</v>
      </c>
      <c r="H169" s="228"/>
      <c r="I169" s="228">
        <f>SUM(I170:I195)</f>
        <v>0</v>
      </c>
      <c r="J169" s="228"/>
      <c r="K169" s="228">
        <f>SUM(K170:K195)</f>
        <v>0</v>
      </c>
      <c r="L169" s="228"/>
      <c r="M169" s="228">
        <f>SUM(M170:M195)</f>
        <v>0</v>
      </c>
      <c r="N169" s="227"/>
      <c r="O169" s="227">
        <f>SUM(O170:O195)</f>
        <v>0.94000000000000006</v>
      </c>
      <c r="P169" s="227"/>
      <c r="Q169" s="227">
        <f>SUM(Q170:Q195)</f>
        <v>0</v>
      </c>
      <c r="R169" s="228"/>
      <c r="S169" s="228"/>
      <c r="T169" s="229"/>
      <c r="U169" s="223"/>
      <c r="V169" s="223">
        <f>SUM(V170:V195)</f>
        <v>22.35</v>
      </c>
      <c r="W169" s="223"/>
      <c r="X169" s="223"/>
      <c r="Y169" s="223"/>
      <c r="AG169" t="s">
        <v>110</v>
      </c>
    </row>
    <row r="170" spans="1:60" outlineLevel="1" x14ac:dyDescent="0.2">
      <c r="A170" s="231">
        <v>21</v>
      </c>
      <c r="B170" s="232" t="s">
        <v>235</v>
      </c>
      <c r="C170" s="244" t="s">
        <v>236</v>
      </c>
      <c r="D170" s="233" t="s">
        <v>171</v>
      </c>
      <c r="E170" s="234">
        <v>20</v>
      </c>
      <c r="F170" s="235"/>
      <c r="G170" s="236">
        <f>ROUND(E170*F170,2)</f>
        <v>0</v>
      </c>
      <c r="H170" s="235"/>
      <c r="I170" s="236">
        <f>ROUND(E170*H170,2)</f>
        <v>0</v>
      </c>
      <c r="J170" s="235"/>
      <c r="K170" s="236">
        <f>ROUND(E170*J170,2)</f>
        <v>0</v>
      </c>
      <c r="L170" s="236">
        <v>21</v>
      </c>
      <c r="M170" s="236">
        <f>G170*(1+L170/100)</f>
        <v>0</v>
      </c>
      <c r="N170" s="234">
        <v>3.8850000000000003E-2</v>
      </c>
      <c r="O170" s="234">
        <f>ROUND(E170*N170,2)</f>
        <v>0.78</v>
      </c>
      <c r="P170" s="234">
        <v>0</v>
      </c>
      <c r="Q170" s="234">
        <f>ROUND(E170*P170,2)</f>
        <v>0</v>
      </c>
      <c r="R170" s="236" t="s">
        <v>237</v>
      </c>
      <c r="S170" s="236" t="s">
        <v>238</v>
      </c>
      <c r="T170" s="237" t="s">
        <v>239</v>
      </c>
      <c r="U170" s="220">
        <v>0.44</v>
      </c>
      <c r="V170" s="220">
        <f>ROUND(E170*U170,2)</f>
        <v>8.8000000000000007</v>
      </c>
      <c r="W170" s="220"/>
      <c r="X170" s="220" t="s">
        <v>240</v>
      </c>
      <c r="Y170" s="220" t="s">
        <v>117</v>
      </c>
      <c r="Z170" s="210"/>
      <c r="AA170" s="210"/>
      <c r="AB170" s="210"/>
      <c r="AC170" s="210"/>
      <c r="AD170" s="210"/>
      <c r="AE170" s="210"/>
      <c r="AF170" s="210"/>
      <c r="AG170" s="210" t="s">
        <v>241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2" x14ac:dyDescent="0.2">
      <c r="A171" s="217"/>
      <c r="B171" s="218"/>
      <c r="C171" s="245" t="s">
        <v>242</v>
      </c>
      <c r="D171" s="238"/>
      <c r="E171" s="238"/>
      <c r="F171" s="238"/>
      <c r="G171" s="238"/>
      <c r="H171" s="220"/>
      <c r="I171" s="220"/>
      <c r="J171" s="220"/>
      <c r="K171" s="220"/>
      <c r="L171" s="220"/>
      <c r="M171" s="220"/>
      <c r="N171" s="219"/>
      <c r="O171" s="219"/>
      <c r="P171" s="219"/>
      <c r="Q171" s="219"/>
      <c r="R171" s="220"/>
      <c r="S171" s="220"/>
      <c r="T171" s="220"/>
      <c r="U171" s="220"/>
      <c r="V171" s="220"/>
      <c r="W171" s="220"/>
      <c r="X171" s="220"/>
      <c r="Y171" s="220"/>
      <c r="Z171" s="210"/>
      <c r="AA171" s="210"/>
      <c r="AB171" s="210"/>
      <c r="AC171" s="210"/>
      <c r="AD171" s="210"/>
      <c r="AE171" s="210"/>
      <c r="AF171" s="210"/>
      <c r="AG171" s="210" t="s">
        <v>120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3" x14ac:dyDescent="0.2">
      <c r="A172" s="217"/>
      <c r="B172" s="218"/>
      <c r="C172" s="246" t="s">
        <v>243</v>
      </c>
      <c r="D172" s="240"/>
      <c r="E172" s="240"/>
      <c r="F172" s="240"/>
      <c r="G172" s="240"/>
      <c r="H172" s="220"/>
      <c r="I172" s="220"/>
      <c r="J172" s="220"/>
      <c r="K172" s="220"/>
      <c r="L172" s="220"/>
      <c r="M172" s="220"/>
      <c r="N172" s="219"/>
      <c r="O172" s="219"/>
      <c r="P172" s="219"/>
      <c r="Q172" s="219"/>
      <c r="R172" s="220"/>
      <c r="S172" s="220"/>
      <c r="T172" s="220"/>
      <c r="U172" s="220"/>
      <c r="V172" s="220"/>
      <c r="W172" s="220"/>
      <c r="X172" s="220"/>
      <c r="Y172" s="220"/>
      <c r="Z172" s="210"/>
      <c r="AA172" s="210"/>
      <c r="AB172" s="210"/>
      <c r="AC172" s="210"/>
      <c r="AD172" s="210"/>
      <c r="AE172" s="210"/>
      <c r="AF172" s="210"/>
      <c r="AG172" s="210" t="s">
        <v>120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3" x14ac:dyDescent="0.2">
      <c r="A173" s="217"/>
      <c r="B173" s="218"/>
      <c r="C173" s="246" t="s">
        <v>244</v>
      </c>
      <c r="D173" s="240"/>
      <c r="E173" s="240"/>
      <c r="F173" s="240"/>
      <c r="G173" s="240"/>
      <c r="H173" s="220"/>
      <c r="I173" s="220"/>
      <c r="J173" s="220"/>
      <c r="K173" s="220"/>
      <c r="L173" s="220"/>
      <c r="M173" s="220"/>
      <c r="N173" s="219"/>
      <c r="O173" s="219"/>
      <c r="P173" s="219"/>
      <c r="Q173" s="219"/>
      <c r="R173" s="220"/>
      <c r="S173" s="220"/>
      <c r="T173" s="220"/>
      <c r="U173" s="220"/>
      <c r="V173" s="220"/>
      <c r="W173" s="220"/>
      <c r="X173" s="220"/>
      <c r="Y173" s="220"/>
      <c r="Z173" s="210"/>
      <c r="AA173" s="210"/>
      <c r="AB173" s="210"/>
      <c r="AC173" s="210"/>
      <c r="AD173" s="210"/>
      <c r="AE173" s="210"/>
      <c r="AF173" s="210"/>
      <c r="AG173" s="210" t="s">
        <v>120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3" x14ac:dyDescent="0.2">
      <c r="A174" s="217"/>
      <c r="B174" s="218"/>
      <c r="C174" s="246" t="s">
        <v>245</v>
      </c>
      <c r="D174" s="240"/>
      <c r="E174" s="240"/>
      <c r="F174" s="240"/>
      <c r="G174" s="240"/>
      <c r="H174" s="220"/>
      <c r="I174" s="220"/>
      <c r="J174" s="220"/>
      <c r="K174" s="220"/>
      <c r="L174" s="220"/>
      <c r="M174" s="220"/>
      <c r="N174" s="219"/>
      <c r="O174" s="219"/>
      <c r="P174" s="219"/>
      <c r="Q174" s="219"/>
      <c r="R174" s="220"/>
      <c r="S174" s="220"/>
      <c r="T174" s="220"/>
      <c r="U174" s="220"/>
      <c r="V174" s="220"/>
      <c r="W174" s="220"/>
      <c r="X174" s="220"/>
      <c r="Y174" s="220"/>
      <c r="Z174" s="210"/>
      <c r="AA174" s="210"/>
      <c r="AB174" s="210"/>
      <c r="AC174" s="210"/>
      <c r="AD174" s="210"/>
      <c r="AE174" s="210"/>
      <c r="AF174" s="210"/>
      <c r="AG174" s="210" t="s">
        <v>120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3" x14ac:dyDescent="0.2">
      <c r="A175" s="217"/>
      <c r="B175" s="218"/>
      <c r="C175" s="246" t="s">
        <v>246</v>
      </c>
      <c r="D175" s="240"/>
      <c r="E175" s="240"/>
      <c r="F175" s="240"/>
      <c r="G175" s="240"/>
      <c r="H175" s="220"/>
      <c r="I175" s="220"/>
      <c r="J175" s="220"/>
      <c r="K175" s="220"/>
      <c r="L175" s="220"/>
      <c r="M175" s="220"/>
      <c r="N175" s="219"/>
      <c r="O175" s="219"/>
      <c r="P175" s="219"/>
      <c r="Q175" s="219"/>
      <c r="R175" s="220"/>
      <c r="S175" s="220"/>
      <c r="T175" s="220"/>
      <c r="U175" s="220"/>
      <c r="V175" s="220"/>
      <c r="W175" s="220"/>
      <c r="X175" s="220"/>
      <c r="Y175" s="220"/>
      <c r="Z175" s="210"/>
      <c r="AA175" s="210"/>
      <c r="AB175" s="210"/>
      <c r="AC175" s="210"/>
      <c r="AD175" s="210"/>
      <c r="AE175" s="210"/>
      <c r="AF175" s="210"/>
      <c r="AG175" s="210" t="s">
        <v>120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2" x14ac:dyDescent="0.2">
      <c r="A176" s="217"/>
      <c r="B176" s="218"/>
      <c r="C176" s="247" t="s">
        <v>247</v>
      </c>
      <c r="D176" s="221"/>
      <c r="E176" s="222">
        <v>20</v>
      </c>
      <c r="F176" s="220"/>
      <c r="G176" s="220"/>
      <c r="H176" s="220"/>
      <c r="I176" s="220"/>
      <c r="J176" s="220"/>
      <c r="K176" s="220"/>
      <c r="L176" s="220"/>
      <c r="M176" s="220"/>
      <c r="N176" s="219"/>
      <c r="O176" s="219"/>
      <c r="P176" s="219"/>
      <c r="Q176" s="219"/>
      <c r="R176" s="220"/>
      <c r="S176" s="220"/>
      <c r="T176" s="220"/>
      <c r="U176" s="220"/>
      <c r="V176" s="220"/>
      <c r="W176" s="220"/>
      <c r="X176" s="220"/>
      <c r="Y176" s="220"/>
      <c r="Z176" s="210"/>
      <c r="AA176" s="210"/>
      <c r="AB176" s="210"/>
      <c r="AC176" s="210"/>
      <c r="AD176" s="210"/>
      <c r="AE176" s="210"/>
      <c r="AF176" s="210"/>
      <c r="AG176" s="210" t="s">
        <v>127</v>
      </c>
      <c r="AH176" s="210">
        <v>0</v>
      </c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2" x14ac:dyDescent="0.2">
      <c r="A177" s="217"/>
      <c r="B177" s="218"/>
      <c r="C177" s="248"/>
      <c r="D177" s="241"/>
      <c r="E177" s="241"/>
      <c r="F177" s="241"/>
      <c r="G177" s="241"/>
      <c r="H177" s="220"/>
      <c r="I177" s="220"/>
      <c r="J177" s="220"/>
      <c r="K177" s="220"/>
      <c r="L177" s="220"/>
      <c r="M177" s="220"/>
      <c r="N177" s="219"/>
      <c r="O177" s="219"/>
      <c r="P177" s="219"/>
      <c r="Q177" s="219"/>
      <c r="R177" s="220"/>
      <c r="S177" s="220"/>
      <c r="T177" s="220"/>
      <c r="U177" s="220"/>
      <c r="V177" s="220"/>
      <c r="W177" s="220"/>
      <c r="X177" s="220"/>
      <c r="Y177" s="220"/>
      <c r="Z177" s="210"/>
      <c r="AA177" s="210"/>
      <c r="AB177" s="210"/>
      <c r="AC177" s="210"/>
      <c r="AD177" s="210"/>
      <c r="AE177" s="210"/>
      <c r="AF177" s="210"/>
      <c r="AG177" s="210" t="s">
        <v>130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">
      <c r="A178" s="231">
        <v>22</v>
      </c>
      <c r="B178" s="232" t="s">
        <v>248</v>
      </c>
      <c r="C178" s="244" t="s">
        <v>249</v>
      </c>
      <c r="D178" s="233" t="s">
        <v>171</v>
      </c>
      <c r="E178" s="234">
        <v>5</v>
      </c>
      <c r="F178" s="235"/>
      <c r="G178" s="236">
        <f>ROUND(E178*F178,2)</f>
        <v>0</v>
      </c>
      <c r="H178" s="235"/>
      <c r="I178" s="236">
        <f>ROUND(E178*H178,2)</f>
        <v>0</v>
      </c>
      <c r="J178" s="235"/>
      <c r="K178" s="236">
        <f>ROUND(E178*J178,2)</f>
        <v>0</v>
      </c>
      <c r="L178" s="236">
        <v>21</v>
      </c>
      <c r="M178" s="236">
        <f>G178*(1+L178/100)</f>
        <v>0</v>
      </c>
      <c r="N178" s="234">
        <v>3.2340000000000001E-2</v>
      </c>
      <c r="O178" s="234">
        <f>ROUND(E178*N178,2)</f>
        <v>0.16</v>
      </c>
      <c r="P178" s="234">
        <v>0</v>
      </c>
      <c r="Q178" s="234">
        <f>ROUND(E178*P178,2)</f>
        <v>0</v>
      </c>
      <c r="R178" s="236" t="s">
        <v>250</v>
      </c>
      <c r="S178" s="236" t="s">
        <v>173</v>
      </c>
      <c r="T178" s="237" t="s">
        <v>239</v>
      </c>
      <c r="U178" s="220">
        <v>2.71</v>
      </c>
      <c r="V178" s="220">
        <f>ROUND(E178*U178,2)</f>
        <v>13.55</v>
      </c>
      <c r="W178" s="220"/>
      <c r="X178" s="220" t="s">
        <v>240</v>
      </c>
      <c r="Y178" s="220" t="s">
        <v>117</v>
      </c>
      <c r="Z178" s="210"/>
      <c r="AA178" s="210"/>
      <c r="AB178" s="210"/>
      <c r="AC178" s="210"/>
      <c r="AD178" s="210"/>
      <c r="AE178" s="210"/>
      <c r="AF178" s="210"/>
      <c r="AG178" s="210" t="s">
        <v>241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ht="22.5" outlineLevel="2" x14ac:dyDescent="0.2">
      <c r="A179" s="217"/>
      <c r="B179" s="218"/>
      <c r="C179" s="249" t="s">
        <v>251</v>
      </c>
      <c r="D179" s="242"/>
      <c r="E179" s="242"/>
      <c r="F179" s="242"/>
      <c r="G179" s="242"/>
      <c r="H179" s="220"/>
      <c r="I179" s="220"/>
      <c r="J179" s="220"/>
      <c r="K179" s="220"/>
      <c r="L179" s="220"/>
      <c r="M179" s="220"/>
      <c r="N179" s="219"/>
      <c r="O179" s="219"/>
      <c r="P179" s="219"/>
      <c r="Q179" s="219"/>
      <c r="R179" s="220"/>
      <c r="S179" s="220"/>
      <c r="T179" s="220"/>
      <c r="U179" s="220"/>
      <c r="V179" s="220"/>
      <c r="W179" s="220"/>
      <c r="X179" s="220"/>
      <c r="Y179" s="220"/>
      <c r="Z179" s="210"/>
      <c r="AA179" s="210"/>
      <c r="AB179" s="210"/>
      <c r="AC179" s="210"/>
      <c r="AD179" s="210"/>
      <c r="AE179" s="210"/>
      <c r="AF179" s="210"/>
      <c r="AG179" s="210" t="s">
        <v>175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39" t="str">
        <f>C179</f>
        <v>jakoukoliv cementovou maltou se zatřením spár, s vypláchnutím spár vodou a očištěním povrchu zdiva po vyspárování, s odklizením zbylého materiálu do 20 m, z lomového kamene, kvádrového, cihelného,</v>
      </c>
      <c r="BB179" s="210"/>
      <c r="BC179" s="210"/>
      <c r="BD179" s="210"/>
      <c r="BE179" s="210"/>
      <c r="BF179" s="210"/>
      <c r="BG179" s="210"/>
      <c r="BH179" s="210"/>
    </row>
    <row r="180" spans="1:60" outlineLevel="2" x14ac:dyDescent="0.2">
      <c r="A180" s="217"/>
      <c r="B180" s="218"/>
      <c r="C180" s="246" t="s">
        <v>252</v>
      </c>
      <c r="D180" s="240"/>
      <c r="E180" s="240"/>
      <c r="F180" s="240"/>
      <c r="G180" s="240"/>
      <c r="H180" s="220"/>
      <c r="I180" s="220"/>
      <c r="J180" s="220"/>
      <c r="K180" s="220"/>
      <c r="L180" s="220"/>
      <c r="M180" s="220"/>
      <c r="N180" s="219"/>
      <c r="O180" s="219"/>
      <c r="P180" s="219"/>
      <c r="Q180" s="219"/>
      <c r="R180" s="220"/>
      <c r="S180" s="220"/>
      <c r="T180" s="220"/>
      <c r="U180" s="220"/>
      <c r="V180" s="220"/>
      <c r="W180" s="220"/>
      <c r="X180" s="220"/>
      <c r="Y180" s="220"/>
      <c r="Z180" s="210"/>
      <c r="AA180" s="210"/>
      <c r="AB180" s="210"/>
      <c r="AC180" s="210"/>
      <c r="AD180" s="210"/>
      <c r="AE180" s="210"/>
      <c r="AF180" s="210"/>
      <c r="AG180" s="210" t="s">
        <v>120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39" t="str">
        <f>C180</f>
        <v>Se zatřením spár, s vypláchnutím spár vodou a očištěním povrchu zdiva po vyspárování, s odklizením zbylého materiálu do 20 m.</v>
      </c>
      <c r="BB180" s="210"/>
      <c r="BC180" s="210"/>
      <c r="BD180" s="210"/>
      <c r="BE180" s="210"/>
      <c r="BF180" s="210"/>
      <c r="BG180" s="210"/>
      <c r="BH180" s="210"/>
    </row>
    <row r="181" spans="1:60" outlineLevel="3" x14ac:dyDescent="0.2">
      <c r="A181" s="217"/>
      <c r="B181" s="218"/>
      <c r="C181" s="246" t="s">
        <v>253</v>
      </c>
      <c r="D181" s="240"/>
      <c r="E181" s="240"/>
      <c r="F181" s="240"/>
      <c r="G181" s="240"/>
      <c r="H181" s="220"/>
      <c r="I181" s="220"/>
      <c r="J181" s="220"/>
      <c r="K181" s="220"/>
      <c r="L181" s="220"/>
      <c r="M181" s="220"/>
      <c r="N181" s="219"/>
      <c r="O181" s="219"/>
      <c r="P181" s="219"/>
      <c r="Q181" s="219"/>
      <c r="R181" s="220"/>
      <c r="S181" s="220"/>
      <c r="T181" s="220"/>
      <c r="U181" s="220"/>
      <c r="V181" s="220"/>
      <c r="W181" s="220"/>
      <c r="X181" s="220"/>
      <c r="Y181" s="220"/>
      <c r="Z181" s="210"/>
      <c r="AA181" s="210"/>
      <c r="AB181" s="210"/>
      <c r="AC181" s="210"/>
      <c r="AD181" s="210"/>
      <c r="AE181" s="210"/>
      <c r="AF181" s="210"/>
      <c r="AG181" s="210" t="s">
        <v>120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3" x14ac:dyDescent="0.2">
      <c r="A182" s="217"/>
      <c r="B182" s="218"/>
      <c r="C182" s="246" t="s">
        <v>254</v>
      </c>
      <c r="D182" s="240"/>
      <c r="E182" s="240"/>
      <c r="F182" s="240"/>
      <c r="G182" s="240"/>
      <c r="H182" s="220"/>
      <c r="I182" s="220"/>
      <c r="J182" s="220"/>
      <c r="K182" s="220"/>
      <c r="L182" s="220"/>
      <c r="M182" s="220"/>
      <c r="N182" s="219"/>
      <c r="O182" s="219"/>
      <c r="P182" s="219"/>
      <c r="Q182" s="219"/>
      <c r="R182" s="220"/>
      <c r="S182" s="220"/>
      <c r="T182" s="220"/>
      <c r="U182" s="220"/>
      <c r="V182" s="220"/>
      <c r="W182" s="220"/>
      <c r="X182" s="220"/>
      <c r="Y182" s="220"/>
      <c r="Z182" s="210"/>
      <c r="AA182" s="210"/>
      <c r="AB182" s="210"/>
      <c r="AC182" s="210"/>
      <c r="AD182" s="210"/>
      <c r="AE182" s="210"/>
      <c r="AF182" s="210"/>
      <c r="AG182" s="210" t="s">
        <v>120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3" x14ac:dyDescent="0.2">
      <c r="A183" s="217"/>
      <c r="B183" s="218"/>
      <c r="C183" s="246" t="s">
        <v>255</v>
      </c>
      <c r="D183" s="240"/>
      <c r="E183" s="240"/>
      <c r="F183" s="240"/>
      <c r="G183" s="240"/>
      <c r="H183" s="220"/>
      <c r="I183" s="220"/>
      <c r="J183" s="220"/>
      <c r="K183" s="220"/>
      <c r="L183" s="220"/>
      <c r="M183" s="220"/>
      <c r="N183" s="219"/>
      <c r="O183" s="219"/>
      <c r="P183" s="219"/>
      <c r="Q183" s="219"/>
      <c r="R183" s="220"/>
      <c r="S183" s="220"/>
      <c r="T183" s="220"/>
      <c r="U183" s="220"/>
      <c r="V183" s="220"/>
      <c r="W183" s="220"/>
      <c r="X183" s="220"/>
      <c r="Y183" s="220"/>
      <c r="Z183" s="210"/>
      <c r="AA183" s="210"/>
      <c r="AB183" s="210"/>
      <c r="AC183" s="210"/>
      <c r="AD183" s="210"/>
      <c r="AE183" s="210"/>
      <c r="AF183" s="210"/>
      <c r="AG183" s="210" t="s">
        <v>120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3" x14ac:dyDescent="0.2">
      <c r="A184" s="217"/>
      <c r="B184" s="218"/>
      <c r="C184" s="246" t="s">
        <v>256</v>
      </c>
      <c r="D184" s="240"/>
      <c r="E184" s="240"/>
      <c r="F184" s="240"/>
      <c r="G184" s="240"/>
      <c r="H184" s="220"/>
      <c r="I184" s="220"/>
      <c r="J184" s="220"/>
      <c r="K184" s="220"/>
      <c r="L184" s="220"/>
      <c r="M184" s="220"/>
      <c r="N184" s="219"/>
      <c r="O184" s="219"/>
      <c r="P184" s="219"/>
      <c r="Q184" s="219"/>
      <c r="R184" s="220"/>
      <c r="S184" s="220"/>
      <c r="T184" s="220"/>
      <c r="U184" s="220"/>
      <c r="V184" s="220"/>
      <c r="W184" s="220"/>
      <c r="X184" s="220"/>
      <c r="Y184" s="220"/>
      <c r="Z184" s="210"/>
      <c r="AA184" s="210"/>
      <c r="AB184" s="210"/>
      <c r="AC184" s="210"/>
      <c r="AD184" s="210"/>
      <c r="AE184" s="210"/>
      <c r="AF184" s="210"/>
      <c r="AG184" s="210" t="s">
        <v>120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2" x14ac:dyDescent="0.2">
      <c r="A185" s="217"/>
      <c r="B185" s="218"/>
      <c r="C185" s="247" t="s">
        <v>67</v>
      </c>
      <c r="D185" s="221"/>
      <c r="E185" s="222">
        <v>5</v>
      </c>
      <c r="F185" s="220"/>
      <c r="G185" s="220"/>
      <c r="H185" s="220"/>
      <c r="I185" s="220"/>
      <c r="J185" s="220"/>
      <c r="K185" s="220"/>
      <c r="L185" s="220"/>
      <c r="M185" s="220"/>
      <c r="N185" s="219"/>
      <c r="O185" s="219"/>
      <c r="P185" s="219"/>
      <c r="Q185" s="219"/>
      <c r="R185" s="220"/>
      <c r="S185" s="220"/>
      <c r="T185" s="220"/>
      <c r="U185" s="220"/>
      <c r="V185" s="220"/>
      <c r="W185" s="220"/>
      <c r="X185" s="220"/>
      <c r="Y185" s="220"/>
      <c r="Z185" s="210"/>
      <c r="AA185" s="210"/>
      <c r="AB185" s="210"/>
      <c r="AC185" s="210"/>
      <c r="AD185" s="210"/>
      <c r="AE185" s="210"/>
      <c r="AF185" s="210"/>
      <c r="AG185" s="210" t="s">
        <v>127</v>
      </c>
      <c r="AH185" s="210">
        <v>0</v>
      </c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2" x14ac:dyDescent="0.2">
      <c r="A186" s="217"/>
      <c r="B186" s="218"/>
      <c r="C186" s="248"/>
      <c r="D186" s="241"/>
      <c r="E186" s="241"/>
      <c r="F186" s="241"/>
      <c r="G186" s="241"/>
      <c r="H186" s="220"/>
      <c r="I186" s="220"/>
      <c r="J186" s="220"/>
      <c r="K186" s="220"/>
      <c r="L186" s="220"/>
      <c r="M186" s="220"/>
      <c r="N186" s="219"/>
      <c r="O186" s="219"/>
      <c r="P186" s="219"/>
      <c r="Q186" s="219"/>
      <c r="R186" s="220"/>
      <c r="S186" s="220"/>
      <c r="T186" s="220"/>
      <c r="U186" s="220"/>
      <c r="V186" s="220"/>
      <c r="W186" s="220"/>
      <c r="X186" s="220"/>
      <c r="Y186" s="220"/>
      <c r="Z186" s="210"/>
      <c r="AA186" s="210"/>
      <c r="AB186" s="210"/>
      <c r="AC186" s="210"/>
      <c r="AD186" s="210"/>
      <c r="AE186" s="210"/>
      <c r="AF186" s="210"/>
      <c r="AG186" s="210" t="s">
        <v>130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">
      <c r="A187" s="231">
        <v>23</v>
      </c>
      <c r="B187" s="232" t="s">
        <v>257</v>
      </c>
      <c r="C187" s="244" t="s">
        <v>258</v>
      </c>
      <c r="D187" s="233" t="s">
        <v>133</v>
      </c>
      <c r="E187" s="234">
        <v>20</v>
      </c>
      <c r="F187" s="235"/>
      <c r="G187" s="236">
        <f>ROUND(E187*F187,2)</f>
        <v>0</v>
      </c>
      <c r="H187" s="235"/>
      <c r="I187" s="236">
        <f>ROUND(E187*H187,2)</f>
        <v>0</v>
      </c>
      <c r="J187" s="235"/>
      <c r="K187" s="236">
        <f>ROUND(E187*J187,2)</f>
        <v>0</v>
      </c>
      <c r="L187" s="236">
        <v>21</v>
      </c>
      <c r="M187" s="236">
        <f>G187*(1+L187/100)</f>
        <v>0</v>
      </c>
      <c r="N187" s="234">
        <v>0</v>
      </c>
      <c r="O187" s="234">
        <f>ROUND(E187*N187,2)</f>
        <v>0</v>
      </c>
      <c r="P187" s="234">
        <v>0</v>
      </c>
      <c r="Q187" s="234">
        <f>ROUND(E187*P187,2)</f>
        <v>0</v>
      </c>
      <c r="R187" s="236"/>
      <c r="S187" s="236" t="s">
        <v>114</v>
      </c>
      <c r="T187" s="237" t="s">
        <v>259</v>
      </c>
      <c r="U187" s="220">
        <v>0</v>
      </c>
      <c r="V187" s="220">
        <f>ROUND(E187*U187,2)</f>
        <v>0</v>
      </c>
      <c r="W187" s="220"/>
      <c r="X187" s="220" t="s">
        <v>116</v>
      </c>
      <c r="Y187" s="220" t="s">
        <v>117</v>
      </c>
      <c r="Z187" s="210"/>
      <c r="AA187" s="210"/>
      <c r="AB187" s="210"/>
      <c r="AC187" s="210"/>
      <c r="AD187" s="210"/>
      <c r="AE187" s="210"/>
      <c r="AF187" s="210"/>
      <c r="AG187" s="210" t="s">
        <v>118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2" x14ac:dyDescent="0.2">
      <c r="A188" s="217"/>
      <c r="B188" s="218"/>
      <c r="C188" s="245" t="s">
        <v>260</v>
      </c>
      <c r="D188" s="238"/>
      <c r="E188" s="238"/>
      <c r="F188" s="238"/>
      <c r="G188" s="238"/>
      <c r="H188" s="220"/>
      <c r="I188" s="220"/>
      <c r="J188" s="220"/>
      <c r="K188" s="220"/>
      <c r="L188" s="220"/>
      <c r="M188" s="220"/>
      <c r="N188" s="219"/>
      <c r="O188" s="219"/>
      <c r="P188" s="219"/>
      <c r="Q188" s="219"/>
      <c r="R188" s="220"/>
      <c r="S188" s="220"/>
      <c r="T188" s="220"/>
      <c r="U188" s="220"/>
      <c r="V188" s="220"/>
      <c r="W188" s="220"/>
      <c r="X188" s="220"/>
      <c r="Y188" s="220"/>
      <c r="Z188" s="210"/>
      <c r="AA188" s="210"/>
      <c r="AB188" s="210"/>
      <c r="AC188" s="210"/>
      <c r="AD188" s="210"/>
      <c r="AE188" s="210"/>
      <c r="AF188" s="210"/>
      <c r="AG188" s="210" t="s">
        <v>120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2" x14ac:dyDescent="0.2">
      <c r="A189" s="217"/>
      <c r="B189" s="218"/>
      <c r="C189" s="247" t="s">
        <v>247</v>
      </c>
      <c r="D189" s="221"/>
      <c r="E189" s="222">
        <v>20</v>
      </c>
      <c r="F189" s="220"/>
      <c r="G189" s="220"/>
      <c r="H189" s="220"/>
      <c r="I189" s="220"/>
      <c r="J189" s="220"/>
      <c r="K189" s="220"/>
      <c r="L189" s="220"/>
      <c r="M189" s="220"/>
      <c r="N189" s="219"/>
      <c r="O189" s="219"/>
      <c r="P189" s="219"/>
      <c r="Q189" s="219"/>
      <c r="R189" s="220"/>
      <c r="S189" s="220"/>
      <c r="T189" s="220"/>
      <c r="U189" s="220"/>
      <c r="V189" s="220"/>
      <c r="W189" s="220"/>
      <c r="X189" s="220"/>
      <c r="Y189" s="220"/>
      <c r="Z189" s="210"/>
      <c r="AA189" s="210"/>
      <c r="AB189" s="210"/>
      <c r="AC189" s="210"/>
      <c r="AD189" s="210"/>
      <c r="AE189" s="210"/>
      <c r="AF189" s="210"/>
      <c r="AG189" s="210" t="s">
        <v>127</v>
      </c>
      <c r="AH189" s="210">
        <v>0</v>
      </c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2" x14ac:dyDescent="0.2">
      <c r="A190" s="217"/>
      <c r="B190" s="218"/>
      <c r="C190" s="248"/>
      <c r="D190" s="241"/>
      <c r="E190" s="241"/>
      <c r="F190" s="241"/>
      <c r="G190" s="241"/>
      <c r="H190" s="220"/>
      <c r="I190" s="220"/>
      <c r="J190" s="220"/>
      <c r="K190" s="220"/>
      <c r="L190" s="220"/>
      <c r="M190" s="220"/>
      <c r="N190" s="219"/>
      <c r="O190" s="219"/>
      <c r="P190" s="219"/>
      <c r="Q190" s="219"/>
      <c r="R190" s="220"/>
      <c r="S190" s="220"/>
      <c r="T190" s="220"/>
      <c r="U190" s="220"/>
      <c r="V190" s="220"/>
      <c r="W190" s="220"/>
      <c r="X190" s="220"/>
      <c r="Y190" s="220"/>
      <c r="Z190" s="210"/>
      <c r="AA190" s="210"/>
      <c r="AB190" s="210"/>
      <c r="AC190" s="210"/>
      <c r="AD190" s="210"/>
      <c r="AE190" s="210"/>
      <c r="AF190" s="210"/>
      <c r="AG190" s="210" t="s">
        <v>130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 x14ac:dyDescent="0.2">
      <c r="A191" s="231">
        <v>24</v>
      </c>
      <c r="B191" s="232" t="s">
        <v>261</v>
      </c>
      <c r="C191" s="244" t="s">
        <v>262</v>
      </c>
      <c r="D191" s="233" t="s">
        <v>133</v>
      </c>
      <c r="E191" s="234">
        <v>20</v>
      </c>
      <c r="F191" s="235"/>
      <c r="G191" s="236">
        <f>ROUND(E191*F191,2)</f>
        <v>0</v>
      </c>
      <c r="H191" s="235"/>
      <c r="I191" s="236">
        <f>ROUND(E191*H191,2)</f>
        <v>0</v>
      </c>
      <c r="J191" s="235"/>
      <c r="K191" s="236">
        <f>ROUND(E191*J191,2)</f>
        <v>0</v>
      </c>
      <c r="L191" s="236">
        <v>21</v>
      </c>
      <c r="M191" s="236">
        <f>G191*(1+L191/100)</f>
        <v>0</v>
      </c>
      <c r="N191" s="234">
        <v>0</v>
      </c>
      <c r="O191" s="234">
        <f>ROUND(E191*N191,2)</f>
        <v>0</v>
      </c>
      <c r="P191" s="234">
        <v>0</v>
      </c>
      <c r="Q191" s="234">
        <f>ROUND(E191*P191,2)</f>
        <v>0</v>
      </c>
      <c r="R191" s="236"/>
      <c r="S191" s="236" t="s">
        <v>114</v>
      </c>
      <c r="T191" s="237" t="s">
        <v>259</v>
      </c>
      <c r="U191" s="220">
        <v>0</v>
      </c>
      <c r="V191" s="220">
        <f>ROUND(E191*U191,2)</f>
        <v>0</v>
      </c>
      <c r="W191" s="220"/>
      <c r="X191" s="220" t="s">
        <v>116</v>
      </c>
      <c r="Y191" s="220" t="s">
        <v>117</v>
      </c>
      <c r="Z191" s="210"/>
      <c r="AA191" s="210"/>
      <c r="AB191" s="210"/>
      <c r="AC191" s="210"/>
      <c r="AD191" s="210"/>
      <c r="AE191" s="210"/>
      <c r="AF191" s="210"/>
      <c r="AG191" s="210" t="s">
        <v>118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2" x14ac:dyDescent="0.2">
      <c r="A192" s="217"/>
      <c r="B192" s="218"/>
      <c r="C192" s="245" t="s">
        <v>263</v>
      </c>
      <c r="D192" s="238"/>
      <c r="E192" s="238"/>
      <c r="F192" s="238"/>
      <c r="G192" s="238"/>
      <c r="H192" s="220"/>
      <c r="I192" s="220"/>
      <c r="J192" s="220"/>
      <c r="K192" s="220"/>
      <c r="L192" s="220"/>
      <c r="M192" s="220"/>
      <c r="N192" s="219"/>
      <c r="O192" s="219"/>
      <c r="P192" s="219"/>
      <c r="Q192" s="219"/>
      <c r="R192" s="220"/>
      <c r="S192" s="220"/>
      <c r="T192" s="220"/>
      <c r="U192" s="220"/>
      <c r="V192" s="220"/>
      <c r="W192" s="220"/>
      <c r="X192" s="220"/>
      <c r="Y192" s="220"/>
      <c r="Z192" s="210"/>
      <c r="AA192" s="210"/>
      <c r="AB192" s="210"/>
      <c r="AC192" s="210"/>
      <c r="AD192" s="210"/>
      <c r="AE192" s="210"/>
      <c r="AF192" s="210"/>
      <c r="AG192" s="210" t="s">
        <v>120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3" x14ac:dyDescent="0.2">
      <c r="A193" s="217"/>
      <c r="B193" s="218"/>
      <c r="C193" s="246" t="s">
        <v>260</v>
      </c>
      <c r="D193" s="240"/>
      <c r="E193" s="240"/>
      <c r="F193" s="240"/>
      <c r="G193" s="240"/>
      <c r="H193" s="220"/>
      <c r="I193" s="220"/>
      <c r="J193" s="220"/>
      <c r="K193" s="220"/>
      <c r="L193" s="220"/>
      <c r="M193" s="220"/>
      <c r="N193" s="219"/>
      <c r="O193" s="219"/>
      <c r="P193" s="219"/>
      <c r="Q193" s="219"/>
      <c r="R193" s="220"/>
      <c r="S193" s="220"/>
      <c r="T193" s="220"/>
      <c r="U193" s="220"/>
      <c r="V193" s="220"/>
      <c r="W193" s="220"/>
      <c r="X193" s="220"/>
      <c r="Y193" s="220"/>
      <c r="Z193" s="210"/>
      <c r="AA193" s="210"/>
      <c r="AB193" s="210"/>
      <c r="AC193" s="210"/>
      <c r="AD193" s="210"/>
      <c r="AE193" s="210"/>
      <c r="AF193" s="210"/>
      <c r="AG193" s="210" t="s">
        <v>120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2" x14ac:dyDescent="0.2">
      <c r="A194" s="217"/>
      <c r="B194" s="218"/>
      <c r="C194" s="247" t="s">
        <v>247</v>
      </c>
      <c r="D194" s="221"/>
      <c r="E194" s="222">
        <v>20</v>
      </c>
      <c r="F194" s="220"/>
      <c r="G194" s="220"/>
      <c r="H194" s="220"/>
      <c r="I194" s="220"/>
      <c r="J194" s="220"/>
      <c r="K194" s="220"/>
      <c r="L194" s="220"/>
      <c r="M194" s="220"/>
      <c r="N194" s="219"/>
      <c r="O194" s="219"/>
      <c r="P194" s="219"/>
      <c r="Q194" s="219"/>
      <c r="R194" s="220"/>
      <c r="S194" s="220"/>
      <c r="T194" s="220"/>
      <c r="U194" s="220"/>
      <c r="V194" s="220"/>
      <c r="W194" s="220"/>
      <c r="X194" s="220"/>
      <c r="Y194" s="220"/>
      <c r="Z194" s="210"/>
      <c r="AA194" s="210"/>
      <c r="AB194" s="210"/>
      <c r="AC194" s="210"/>
      <c r="AD194" s="210"/>
      <c r="AE194" s="210"/>
      <c r="AF194" s="210"/>
      <c r="AG194" s="210" t="s">
        <v>127</v>
      </c>
      <c r="AH194" s="210">
        <v>0</v>
      </c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2" x14ac:dyDescent="0.2">
      <c r="A195" s="217"/>
      <c r="B195" s="218"/>
      <c r="C195" s="248"/>
      <c r="D195" s="241"/>
      <c r="E195" s="241"/>
      <c r="F195" s="241"/>
      <c r="G195" s="241"/>
      <c r="H195" s="220"/>
      <c r="I195" s="220"/>
      <c r="J195" s="220"/>
      <c r="K195" s="220"/>
      <c r="L195" s="220"/>
      <c r="M195" s="220"/>
      <c r="N195" s="219"/>
      <c r="O195" s="219"/>
      <c r="P195" s="219"/>
      <c r="Q195" s="219"/>
      <c r="R195" s="220"/>
      <c r="S195" s="220"/>
      <c r="T195" s="220"/>
      <c r="U195" s="220"/>
      <c r="V195" s="220"/>
      <c r="W195" s="220"/>
      <c r="X195" s="220"/>
      <c r="Y195" s="220"/>
      <c r="Z195" s="210"/>
      <c r="AA195" s="210"/>
      <c r="AB195" s="210"/>
      <c r="AC195" s="210"/>
      <c r="AD195" s="210"/>
      <c r="AE195" s="210"/>
      <c r="AF195" s="210"/>
      <c r="AG195" s="210" t="s">
        <v>130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x14ac:dyDescent="0.2">
      <c r="A196" s="224" t="s">
        <v>109</v>
      </c>
      <c r="B196" s="225" t="s">
        <v>71</v>
      </c>
      <c r="C196" s="243" t="s">
        <v>72</v>
      </c>
      <c r="D196" s="226"/>
      <c r="E196" s="227"/>
      <c r="F196" s="228"/>
      <c r="G196" s="228">
        <f>SUMIF(AG197:AG206,"&lt;&gt;NOR",G197:G206)</f>
        <v>0</v>
      </c>
      <c r="H196" s="228"/>
      <c r="I196" s="228">
        <f>SUM(I197:I206)</f>
        <v>0</v>
      </c>
      <c r="J196" s="228"/>
      <c r="K196" s="228">
        <f>SUM(K197:K206)</f>
        <v>0</v>
      </c>
      <c r="L196" s="228"/>
      <c r="M196" s="228">
        <f>SUM(M197:M206)</f>
        <v>0</v>
      </c>
      <c r="N196" s="227"/>
      <c r="O196" s="227">
        <f>SUM(O197:O206)</f>
        <v>3.41</v>
      </c>
      <c r="P196" s="227"/>
      <c r="Q196" s="227">
        <f>SUM(Q197:Q206)</f>
        <v>0</v>
      </c>
      <c r="R196" s="228"/>
      <c r="S196" s="228"/>
      <c r="T196" s="229"/>
      <c r="U196" s="223"/>
      <c r="V196" s="223">
        <f>SUM(V197:V206)</f>
        <v>0</v>
      </c>
      <c r="W196" s="223"/>
      <c r="X196" s="223"/>
      <c r="Y196" s="223"/>
      <c r="AG196" t="s">
        <v>110</v>
      </c>
    </row>
    <row r="197" spans="1:60" outlineLevel="1" x14ac:dyDescent="0.2">
      <c r="A197" s="231">
        <v>25</v>
      </c>
      <c r="B197" s="232" t="s">
        <v>264</v>
      </c>
      <c r="C197" s="244" t="s">
        <v>265</v>
      </c>
      <c r="D197" s="233" t="s">
        <v>266</v>
      </c>
      <c r="E197" s="234">
        <v>5</v>
      </c>
      <c r="F197" s="235"/>
      <c r="G197" s="236">
        <f>ROUND(E197*F197,2)</f>
        <v>0</v>
      </c>
      <c r="H197" s="235"/>
      <c r="I197" s="236">
        <f>ROUND(E197*H197,2)</f>
        <v>0</v>
      </c>
      <c r="J197" s="235"/>
      <c r="K197" s="236">
        <f>ROUND(E197*J197,2)</f>
        <v>0</v>
      </c>
      <c r="L197" s="236">
        <v>21</v>
      </c>
      <c r="M197" s="236">
        <f>G197*(1+L197/100)</f>
        <v>0</v>
      </c>
      <c r="N197" s="234">
        <v>0.43093999999999999</v>
      </c>
      <c r="O197" s="234">
        <f>ROUND(E197*N197,2)</f>
        <v>2.15</v>
      </c>
      <c r="P197" s="234">
        <v>0</v>
      </c>
      <c r="Q197" s="234">
        <f>ROUND(E197*P197,2)</f>
        <v>0</v>
      </c>
      <c r="R197" s="236"/>
      <c r="S197" s="236" t="s">
        <v>114</v>
      </c>
      <c r="T197" s="237" t="s">
        <v>148</v>
      </c>
      <c r="U197" s="220">
        <v>0</v>
      </c>
      <c r="V197" s="220">
        <f>ROUND(E197*U197,2)</f>
        <v>0</v>
      </c>
      <c r="W197" s="220"/>
      <c r="X197" s="220" t="s">
        <v>116</v>
      </c>
      <c r="Y197" s="220" t="s">
        <v>117</v>
      </c>
      <c r="Z197" s="210"/>
      <c r="AA197" s="210"/>
      <c r="AB197" s="210"/>
      <c r="AC197" s="210"/>
      <c r="AD197" s="210"/>
      <c r="AE197" s="210"/>
      <c r="AF197" s="210"/>
      <c r="AG197" s="210" t="s">
        <v>118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2" x14ac:dyDescent="0.2">
      <c r="A198" s="217"/>
      <c r="B198" s="218"/>
      <c r="C198" s="245" t="s">
        <v>134</v>
      </c>
      <c r="D198" s="238"/>
      <c r="E198" s="238"/>
      <c r="F198" s="238"/>
      <c r="G198" s="238"/>
      <c r="H198" s="220"/>
      <c r="I198" s="220"/>
      <c r="J198" s="220"/>
      <c r="K198" s="220"/>
      <c r="L198" s="220"/>
      <c r="M198" s="220"/>
      <c r="N198" s="219"/>
      <c r="O198" s="219"/>
      <c r="P198" s="219"/>
      <c r="Q198" s="219"/>
      <c r="R198" s="220"/>
      <c r="S198" s="220"/>
      <c r="T198" s="220"/>
      <c r="U198" s="220"/>
      <c r="V198" s="220"/>
      <c r="W198" s="220"/>
      <c r="X198" s="220"/>
      <c r="Y198" s="220"/>
      <c r="Z198" s="210"/>
      <c r="AA198" s="210"/>
      <c r="AB198" s="210"/>
      <c r="AC198" s="210"/>
      <c r="AD198" s="210"/>
      <c r="AE198" s="210"/>
      <c r="AF198" s="210"/>
      <c r="AG198" s="210" t="s">
        <v>120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3" x14ac:dyDescent="0.2">
      <c r="A199" s="217"/>
      <c r="B199" s="218"/>
      <c r="C199" s="246" t="s">
        <v>267</v>
      </c>
      <c r="D199" s="240"/>
      <c r="E199" s="240"/>
      <c r="F199" s="240"/>
      <c r="G199" s="240"/>
      <c r="H199" s="220"/>
      <c r="I199" s="220"/>
      <c r="J199" s="220"/>
      <c r="K199" s="220"/>
      <c r="L199" s="220"/>
      <c r="M199" s="220"/>
      <c r="N199" s="219"/>
      <c r="O199" s="219"/>
      <c r="P199" s="219"/>
      <c r="Q199" s="219"/>
      <c r="R199" s="220"/>
      <c r="S199" s="220"/>
      <c r="T199" s="220"/>
      <c r="U199" s="220"/>
      <c r="V199" s="220"/>
      <c r="W199" s="220"/>
      <c r="X199" s="220"/>
      <c r="Y199" s="220"/>
      <c r="Z199" s="210"/>
      <c r="AA199" s="210"/>
      <c r="AB199" s="210"/>
      <c r="AC199" s="210"/>
      <c r="AD199" s="210"/>
      <c r="AE199" s="210"/>
      <c r="AF199" s="210"/>
      <c r="AG199" s="210" t="s">
        <v>120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39" t="str">
        <f>C199</f>
        <v>- všechny nutné práce a materiály pro zvýšení nebo snížení zařízení (včetně nutné úpravy stávajícího povrchu vozovky nebo chodníku)</v>
      </c>
      <c r="BB199" s="210"/>
      <c r="BC199" s="210"/>
      <c r="BD199" s="210"/>
      <c r="BE199" s="210"/>
      <c r="BF199" s="210"/>
      <c r="BG199" s="210"/>
      <c r="BH199" s="210"/>
    </row>
    <row r="200" spans="1:60" outlineLevel="2" x14ac:dyDescent="0.2">
      <c r="A200" s="217"/>
      <c r="B200" s="218"/>
      <c r="C200" s="247" t="s">
        <v>67</v>
      </c>
      <c r="D200" s="221"/>
      <c r="E200" s="222">
        <v>5</v>
      </c>
      <c r="F200" s="220"/>
      <c r="G200" s="220"/>
      <c r="H200" s="220"/>
      <c r="I200" s="220"/>
      <c r="J200" s="220"/>
      <c r="K200" s="220"/>
      <c r="L200" s="220"/>
      <c r="M200" s="220"/>
      <c r="N200" s="219"/>
      <c r="O200" s="219"/>
      <c r="P200" s="219"/>
      <c r="Q200" s="219"/>
      <c r="R200" s="220"/>
      <c r="S200" s="220"/>
      <c r="T200" s="220"/>
      <c r="U200" s="220"/>
      <c r="V200" s="220"/>
      <c r="W200" s="220"/>
      <c r="X200" s="220"/>
      <c r="Y200" s="220"/>
      <c r="Z200" s="210"/>
      <c r="AA200" s="210"/>
      <c r="AB200" s="210"/>
      <c r="AC200" s="210"/>
      <c r="AD200" s="210"/>
      <c r="AE200" s="210"/>
      <c r="AF200" s="210"/>
      <c r="AG200" s="210" t="s">
        <v>127</v>
      </c>
      <c r="AH200" s="210">
        <v>0</v>
      </c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2" x14ac:dyDescent="0.2">
      <c r="A201" s="217"/>
      <c r="B201" s="218"/>
      <c r="C201" s="248"/>
      <c r="D201" s="241"/>
      <c r="E201" s="241"/>
      <c r="F201" s="241"/>
      <c r="G201" s="241"/>
      <c r="H201" s="220"/>
      <c r="I201" s="220"/>
      <c r="J201" s="220"/>
      <c r="K201" s="220"/>
      <c r="L201" s="220"/>
      <c r="M201" s="220"/>
      <c r="N201" s="219"/>
      <c r="O201" s="219"/>
      <c r="P201" s="219"/>
      <c r="Q201" s="219"/>
      <c r="R201" s="220"/>
      <c r="S201" s="220"/>
      <c r="T201" s="220"/>
      <c r="U201" s="220"/>
      <c r="V201" s="220"/>
      <c r="W201" s="220"/>
      <c r="X201" s="220"/>
      <c r="Y201" s="220"/>
      <c r="Z201" s="210"/>
      <c r="AA201" s="210"/>
      <c r="AB201" s="210"/>
      <c r="AC201" s="210"/>
      <c r="AD201" s="210"/>
      <c r="AE201" s="210"/>
      <c r="AF201" s="210"/>
      <c r="AG201" s="210" t="s">
        <v>130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">
      <c r="A202" s="231">
        <v>26</v>
      </c>
      <c r="B202" s="232" t="s">
        <v>268</v>
      </c>
      <c r="C202" s="244" t="s">
        <v>269</v>
      </c>
      <c r="D202" s="233" t="s">
        <v>266</v>
      </c>
      <c r="E202" s="234">
        <v>4</v>
      </c>
      <c r="F202" s="235"/>
      <c r="G202" s="236">
        <f>ROUND(E202*F202,2)</f>
        <v>0</v>
      </c>
      <c r="H202" s="235"/>
      <c r="I202" s="236">
        <f>ROUND(E202*H202,2)</f>
        <v>0</v>
      </c>
      <c r="J202" s="235"/>
      <c r="K202" s="236">
        <f>ROUND(E202*J202,2)</f>
        <v>0</v>
      </c>
      <c r="L202" s="236">
        <v>21</v>
      </c>
      <c r="M202" s="236">
        <f>G202*(1+L202/100)</f>
        <v>0</v>
      </c>
      <c r="N202" s="234">
        <v>0.31590000000000001</v>
      </c>
      <c r="O202" s="234">
        <f>ROUND(E202*N202,2)</f>
        <v>1.26</v>
      </c>
      <c r="P202" s="234">
        <v>0</v>
      </c>
      <c r="Q202" s="234">
        <f>ROUND(E202*P202,2)</f>
        <v>0</v>
      </c>
      <c r="R202" s="236"/>
      <c r="S202" s="236" t="s">
        <v>114</v>
      </c>
      <c r="T202" s="237" t="s">
        <v>148</v>
      </c>
      <c r="U202" s="220">
        <v>0</v>
      </c>
      <c r="V202" s="220">
        <f>ROUND(E202*U202,2)</f>
        <v>0</v>
      </c>
      <c r="W202" s="220"/>
      <c r="X202" s="220" t="s">
        <v>116</v>
      </c>
      <c r="Y202" s="220" t="s">
        <v>117</v>
      </c>
      <c r="Z202" s="210"/>
      <c r="AA202" s="210"/>
      <c r="AB202" s="210"/>
      <c r="AC202" s="210"/>
      <c r="AD202" s="210"/>
      <c r="AE202" s="210"/>
      <c r="AF202" s="210"/>
      <c r="AG202" s="210" t="s">
        <v>118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2" x14ac:dyDescent="0.2">
      <c r="A203" s="217"/>
      <c r="B203" s="218"/>
      <c r="C203" s="245" t="s">
        <v>134</v>
      </c>
      <c r="D203" s="238"/>
      <c r="E203" s="238"/>
      <c r="F203" s="238"/>
      <c r="G203" s="238"/>
      <c r="H203" s="220"/>
      <c r="I203" s="220"/>
      <c r="J203" s="220"/>
      <c r="K203" s="220"/>
      <c r="L203" s="220"/>
      <c r="M203" s="220"/>
      <c r="N203" s="219"/>
      <c r="O203" s="219"/>
      <c r="P203" s="219"/>
      <c r="Q203" s="219"/>
      <c r="R203" s="220"/>
      <c r="S203" s="220"/>
      <c r="T203" s="220"/>
      <c r="U203" s="220"/>
      <c r="V203" s="220"/>
      <c r="W203" s="220"/>
      <c r="X203" s="220"/>
      <c r="Y203" s="220"/>
      <c r="Z203" s="210"/>
      <c r="AA203" s="210"/>
      <c r="AB203" s="210"/>
      <c r="AC203" s="210"/>
      <c r="AD203" s="210"/>
      <c r="AE203" s="210"/>
      <c r="AF203" s="210"/>
      <c r="AG203" s="210" t="s">
        <v>120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3" x14ac:dyDescent="0.2">
      <c r="A204" s="217"/>
      <c r="B204" s="218"/>
      <c r="C204" s="246" t="s">
        <v>267</v>
      </c>
      <c r="D204" s="240"/>
      <c r="E204" s="240"/>
      <c r="F204" s="240"/>
      <c r="G204" s="240"/>
      <c r="H204" s="220"/>
      <c r="I204" s="220"/>
      <c r="J204" s="220"/>
      <c r="K204" s="220"/>
      <c r="L204" s="220"/>
      <c r="M204" s="220"/>
      <c r="N204" s="219"/>
      <c r="O204" s="219"/>
      <c r="P204" s="219"/>
      <c r="Q204" s="219"/>
      <c r="R204" s="220"/>
      <c r="S204" s="220"/>
      <c r="T204" s="220"/>
      <c r="U204" s="220"/>
      <c r="V204" s="220"/>
      <c r="W204" s="220"/>
      <c r="X204" s="220"/>
      <c r="Y204" s="220"/>
      <c r="Z204" s="210"/>
      <c r="AA204" s="210"/>
      <c r="AB204" s="210"/>
      <c r="AC204" s="210"/>
      <c r="AD204" s="210"/>
      <c r="AE204" s="210"/>
      <c r="AF204" s="210"/>
      <c r="AG204" s="210" t="s">
        <v>120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39" t="str">
        <f>C204</f>
        <v>- všechny nutné práce a materiály pro zvýšení nebo snížení zařízení (včetně nutné úpravy stávajícího povrchu vozovky nebo chodníku)</v>
      </c>
      <c r="BB204" s="210"/>
      <c r="BC204" s="210"/>
      <c r="BD204" s="210"/>
      <c r="BE204" s="210"/>
      <c r="BF204" s="210"/>
      <c r="BG204" s="210"/>
      <c r="BH204" s="210"/>
    </row>
    <row r="205" spans="1:60" outlineLevel="2" x14ac:dyDescent="0.2">
      <c r="A205" s="217"/>
      <c r="B205" s="218"/>
      <c r="C205" s="247" t="s">
        <v>270</v>
      </c>
      <c r="D205" s="221"/>
      <c r="E205" s="222">
        <v>4</v>
      </c>
      <c r="F205" s="220"/>
      <c r="G205" s="220"/>
      <c r="H205" s="220"/>
      <c r="I205" s="220"/>
      <c r="J205" s="220"/>
      <c r="K205" s="220"/>
      <c r="L205" s="220"/>
      <c r="M205" s="220"/>
      <c r="N205" s="219"/>
      <c r="O205" s="219"/>
      <c r="P205" s="219"/>
      <c r="Q205" s="219"/>
      <c r="R205" s="220"/>
      <c r="S205" s="220"/>
      <c r="T205" s="220"/>
      <c r="U205" s="220"/>
      <c r="V205" s="220"/>
      <c r="W205" s="220"/>
      <c r="X205" s="220"/>
      <c r="Y205" s="220"/>
      <c r="Z205" s="210"/>
      <c r="AA205" s="210"/>
      <c r="AB205" s="210"/>
      <c r="AC205" s="210"/>
      <c r="AD205" s="210"/>
      <c r="AE205" s="210"/>
      <c r="AF205" s="210"/>
      <c r="AG205" s="210" t="s">
        <v>127</v>
      </c>
      <c r="AH205" s="210">
        <v>0</v>
      </c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2" x14ac:dyDescent="0.2">
      <c r="A206" s="217"/>
      <c r="B206" s="218"/>
      <c r="C206" s="248"/>
      <c r="D206" s="241"/>
      <c r="E206" s="241"/>
      <c r="F206" s="241"/>
      <c r="G206" s="241"/>
      <c r="H206" s="220"/>
      <c r="I206" s="220"/>
      <c r="J206" s="220"/>
      <c r="K206" s="220"/>
      <c r="L206" s="220"/>
      <c r="M206" s="220"/>
      <c r="N206" s="219"/>
      <c r="O206" s="219"/>
      <c r="P206" s="219"/>
      <c r="Q206" s="219"/>
      <c r="R206" s="220"/>
      <c r="S206" s="220"/>
      <c r="T206" s="220"/>
      <c r="U206" s="220"/>
      <c r="V206" s="220"/>
      <c r="W206" s="220"/>
      <c r="X206" s="220"/>
      <c r="Y206" s="220"/>
      <c r="Z206" s="210"/>
      <c r="AA206" s="210"/>
      <c r="AB206" s="210"/>
      <c r="AC206" s="210"/>
      <c r="AD206" s="210"/>
      <c r="AE206" s="210"/>
      <c r="AF206" s="210"/>
      <c r="AG206" s="210" t="s">
        <v>130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x14ac:dyDescent="0.2">
      <c r="A207" s="224" t="s">
        <v>109</v>
      </c>
      <c r="B207" s="225" t="s">
        <v>73</v>
      </c>
      <c r="C207" s="243" t="s">
        <v>74</v>
      </c>
      <c r="D207" s="226"/>
      <c r="E207" s="227"/>
      <c r="F207" s="228"/>
      <c r="G207" s="228">
        <f>SUMIF(AG208:AG230,"&lt;&gt;NOR",G208:G230)</f>
        <v>0</v>
      </c>
      <c r="H207" s="228"/>
      <c r="I207" s="228">
        <f>SUM(I208:I230)</f>
        <v>0</v>
      </c>
      <c r="J207" s="228"/>
      <c r="K207" s="228">
        <f>SUM(K208:K230)</f>
        <v>0</v>
      </c>
      <c r="L207" s="228"/>
      <c r="M207" s="228">
        <f>SUM(M208:M230)</f>
        <v>0</v>
      </c>
      <c r="N207" s="227"/>
      <c r="O207" s="227">
        <f>SUM(O208:O230)</f>
        <v>0</v>
      </c>
      <c r="P207" s="227"/>
      <c r="Q207" s="227">
        <f>SUM(Q208:Q230)</f>
        <v>0</v>
      </c>
      <c r="R207" s="228"/>
      <c r="S207" s="228"/>
      <c r="T207" s="229"/>
      <c r="U207" s="223"/>
      <c r="V207" s="223">
        <f>SUM(V208:V230)</f>
        <v>0</v>
      </c>
      <c r="W207" s="223"/>
      <c r="X207" s="223"/>
      <c r="Y207" s="223"/>
      <c r="AG207" t="s">
        <v>110</v>
      </c>
    </row>
    <row r="208" spans="1:60" outlineLevel="1" x14ac:dyDescent="0.2">
      <c r="A208" s="231">
        <v>27</v>
      </c>
      <c r="B208" s="232" t="s">
        <v>271</v>
      </c>
      <c r="C208" s="244" t="s">
        <v>272</v>
      </c>
      <c r="D208" s="233" t="s">
        <v>162</v>
      </c>
      <c r="E208" s="234">
        <v>14</v>
      </c>
      <c r="F208" s="235"/>
      <c r="G208" s="236">
        <f>ROUND(E208*F208,2)</f>
        <v>0</v>
      </c>
      <c r="H208" s="235"/>
      <c r="I208" s="236">
        <f>ROUND(E208*H208,2)</f>
        <v>0</v>
      </c>
      <c r="J208" s="235"/>
      <c r="K208" s="236">
        <f>ROUND(E208*J208,2)</f>
        <v>0</v>
      </c>
      <c r="L208" s="236">
        <v>21</v>
      </c>
      <c r="M208" s="236">
        <f>G208*(1+L208/100)</f>
        <v>0</v>
      </c>
      <c r="N208" s="234">
        <v>0</v>
      </c>
      <c r="O208" s="234">
        <f>ROUND(E208*N208,2)</f>
        <v>0</v>
      </c>
      <c r="P208" s="234">
        <v>0</v>
      </c>
      <c r="Q208" s="234">
        <f>ROUND(E208*P208,2)</f>
        <v>0</v>
      </c>
      <c r="R208" s="236"/>
      <c r="S208" s="236" t="s">
        <v>114</v>
      </c>
      <c r="T208" s="237" t="s">
        <v>115</v>
      </c>
      <c r="U208" s="220">
        <v>0</v>
      </c>
      <c r="V208" s="220">
        <f>ROUND(E208*U208,2)</f>
        <v>0</v>
      </c>
      <c r="W208" s="220"/>
      <c r="X208" s="220" t="s">
        <v>116</v>
      </c>
      <c r="Y208" s="220" t="s">
        <v>117</v>
      </c>
      <c r="Z208" s="210"/>
      <c r="AA208" s="210"/>
      <c r="AB208" s="210"/>
      <c r="AC208" s="210"/>
      <c r="AD208" s="210"/>
      <c r="AE208" s="210"/>
      <c r="AF208" s="210"/>
      <c r="AG208" s="210" t="s">
        <v>118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2" x14ac:dyDescent="0.2">
      <c r="A209" s="217"/>
      <c r="B209" s="218"/>
      <c r="C209" s="245" t="s">
        <v>134</v>
      </c>
      <c r="D209" s="238"/>
      <c r="E209" s="238"/>
      <c r="F209" s="238"/>
      <c r="G209" s="238"/>
      <c r="H209" s="220"/>
      <c r="I209" s="220"/>
      <c r="J209" s="220"/>
      <c r="K209" s="220"/>
      <c r="L209" s="220"/>
      <c r="M209" s="220"/>
      <c r="N209" s="219"/>
      <c r="O209" s="219"/>
      <c r="P209" s="219"/>
      <c r="Q209" s="219"/>
      <c r="R209" s="220"/>
      <c r="S209" s="220"/>
      <c r="T209" s="220"/>
      <c r="U209" s="220"/>
      <c r="V209" s="220"/>
      <c r="W209" s="220"/>
      <c r="X209" s="220"/>
      <c r="Y209" s="220"/>
      <c r="Z209" s="210"/>
      <c r="AA209" s="210"/>
      <c r="AB209" s="210"/>
      <c r="AC209" s="210"/>
      <c r="AD209" s="210"/>
      <c r="AE209" s="210"/>
      <c r="AF209" s="210"/>
      <c r="AG209" s="210" t="s">
        <v>120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3" x14ac:dyDescent="0.2">
      <c r="A210" s="217"/>
      <c r="B210" s="218"/>
      <c r="C210" s="246" t="s">
        <v>273</v>
      </c>
      <c r="D210" s="240"/>
      <c r="E210" s="240"/>
      <c r="F210" s="240"/>
      <c r="G210" s="240"/>
      <c r="H210" s="220"/>
      <c r="I210" s="220"/>
      <c r="J210" s="220"/>
      <c r="K210" s="220"/>
      <c r="L210" s="220"/>
      <c r="M210" s="220"/>
      <c r="N210" s="219"/>
      <c r="O210" s="219"/>
      <c r="P210" s="219"/>
      <c r="Q210" s="219"/>
      <c r="R210" s="220"/>
      <c r="S210" s="220"/>
      <c r="T210" s="220"/>
      <c r="U210" s="220"/>
      <c r="V210" s="220"/>
      <c r="W210" s="220"/>
      <c r="X210" s="220"/>
      <c r="Y210" s="220"/>
      <c r="Z210" s="210"/>
      <c r="AA210" s="210"/>
      <c r="AB210" s="210"/>
      <c r="AC210" s="210"/>
      <c r="AD210" s="210"/>
      <c r="AE210" s="210"/>
      <c r="AF210" s="210"/>
      <c r="AG210" s="210" t="s">
        <v>120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3" x14ac:dyDescent="0.2">
      <c r="A211" s="217"/>
      <c r="B211" s="218"/>
      <c r="C211" s="246" t="s">
        <v>274</v>
      </c>
      <c r="D211" s="240"/>
      <c r="E211" s="240"/>
      <c r="F211" s="240"/>
      <c r="G211" s="240"/>
      <c r="H211" s="220"/>
      <c r="I211" s="220"/>
      <c r="J211" s="220"/>
      <c r="K211" s="220"/>
      <c r="L211" s="220"/>
      <c r="M211" s="220"/>
      <c r="N211" s="219"/>
      <c r="O211" s="219"/>
      <c r="P211" s="219"/>
      <c r="Q211" s="219"/>
      <c r="R211" s="220"/>
      <c r="S211" s="220"/>
      <c r="T211" s="220"/>
      <c r="U211" s="220"/>
      <c r="V211" s="220"/>
      <c r="W211" s="220"/>
      <c r="X211" s="220"/>
      <c r="Y211" s="220"/>
      <c r="Z211" s="210"/>
      <c r="AA211" s="210"/>
      <c r="AB211" s="210"/>
      <c r="AC211" s="210"/>
      <c r="AD211" s="210"/>
      <c r="AE211" s="210"/>
      <c r="AF211" s="210"/>
      <c r="AG211" s="210" t="s">
        <v>120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39" t="str">
        <f>C211</f>
        <v>- osazení sloupků zaberaněním nebo osazením do betonových bloků (včetně betonových bloků a nutných zemních prací)</v>
      </c>
      <c r="BB211" s="210"/>
      <c r="BC211" s="210"/>
      <c r="BD211" s="210"/>
      <c r="BE211" s="210"/>
      <c r="BF211" s="210"/>
      <c r="BG211" s="210"/>
      <c r="BH211" s="210"/>
    </row>
    <row r="212" spans="1:60" outlineLevel="3" x14ac:dyDescent="0.2">
      <c r="A212" s="217"/>
      <c r="B212" s="218"/>
      <c r="C212" s="246" t="s">
        <v>275</v>
      </c>
      <c r="D212" s="240"/>
      <c r="E212" s="240"/>
      <c r="F212" s="240"/>
      <c r="G212" s="240"/>
      <c r="H212" s="220"/>
      <c r="I212" s="220"/>
      <c r="J212" s="220"/>
      <c r="K212" s="220"/>
      <c r="L212" s="220"/>
      <c r="M212" s="220"/>
      <c r="N212" s="219"/>
      <c r="O212" s="219"/>
      <c r="P212" s="219"/>
      <c r="Q212" s="219"/>
      <c r="R212" s="220"/>
      <c r="S212" s="220"/>
      <c r="T212" s="220"/>
      <c r="U212" s="220"/>
      <c r="V212" s="220"/>
      <c r="W212" s="220"/>
      <c r="X212" s="220"/>
      <c r="Y212" s="220"/>
      <c r="Z212" s="210"/>
      <c r="AA212" s="210"/>
      <c r="AB212" s="210"/>
      <c r="AC212" s="210"/>
      <c r="AD212" s="210"/>
      <c r="AE212" s="210"/>
      <c r="AF212" s="210"/>
      <c r="AG212" s="210" t="s">
        <v>120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3" x14ac:dyDescent="0.2">
      <c r="A213" s="217"/>
      <c r="B213" s="218"/>
      <c r="C213" s="246" t="s">
        <v>149</v>
      </c>
      <c r="D213" s="240"/>
      <c r="E213" s="240"/>
      <c r="F213" s="240"/>
      <c r="G213" s="240"/>
      <c r="H213" s="220"/>
      <c r="I213" s="220"/>
      <c r="J213" s="220"/>
      <c r="K213" s="220"/>
      <c r="L213" s="220"/>
      <c r="M213" s="220"/>
      <c r="N213" s="219"/>
      <c r="O213" s="219"/>
      <c r="P213" s="219"/>
      <c r="Q213" s="219"/>
      <c r="R213" s="220"/>
      <c r="S213" s="220"/>
      <c r="T213" s="220"/>
      <c r="U213" s="220"/>
      <c r="V213" s="220"/>
      <c r="W213" s="220"/>
      <c r="X213" s="220"/>
      <c r="Y213" s="220"/>
      <c r="Z213" s="210"/>
      <c r="AA213" s="210"/>
      <c r="AB213" s="210"/>
      <c r="AC213" s="210"/>
      <c r="AD213" s="210"/>
      <c r="AE213" s="210"/>
      <c r="AF213" s="210"/>
      <c r="AG213" s="210" t="s">
        <v>120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3" x14ac:dyDescent="0.2">
      <c r="A214" s="217"/>
      <c r="B214" s="218"/>
      <c r="C214" s="246" t="s">
        <v>137</v>
      </c>
      <c r="D214" s="240"/>
      <c r="E214" s="240"/>
      <c r="F214" s="240"/>
      <c r="G214" s="240"/>
      <c r="H214" s="220"/>
      <c r="I214" s="220"/>
      <c r="J214" s="220"/>
      <c r="K214" s="220"/>
      <c r="L214" s="220"/>
      <c r="M214" s="220"/>
      <c r="N214" s="219"/>
      <c r="O214" s="219"/>
      <c r="P214" s="219"/>
      <c r="Q214" s="219"/>
      <c r="R214" s="220"/>
      <c r="S214" s="220"/>
      <c r="T214" s="220"/>
      <c r="U214" s="220"/>
      <c r="V214" s="220"/>
      <c r="W214" s="220"/>
      <c r="X214" s="220"/>
      <c r="Y214" s="220"/>
      <c r="Z214" s="210"/>
      <c r="AA214" s="210"/>
      <c r="AB214" s="210"/>
      <c r="AC214" s="210"/>
      <c r="AD214" s="210"/>
      <c r="AE214" s="210"/>
      <c r="AF214" s="210"/>
      <c r="AG214" s="210" t="s">
        <v>120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2" x14ac:dyDescent="0.2">
      <c r="A215" s="217"/>
      <c r="B215" s="218"/>
      <c r="C215" s="247" t="s">
        <v>276</v>
      </c>
      <c r="D215" s="221"/>
      <c r="E215" s="222">
        <v>14</v>
      </c>
      <c r="F215" s="220"/>
      <c r="G215" s="220"/>
      <c r="H215" s="220"/>
      <c r="I215" s="220"/>
      <c r="J215" s="220"/>
      <c r="K215" s="220"/>
      <c r="L215" s="220"/>
      <c r="M215" s="220"/>
      <c r="N215" s="219"/>
      <c r="O215" s="219"/>
      <c r="P215" s="219"/>
      <c r="Q215" s="219"/>
      <c r="R215" s="220"/>
      <c r="S215" s="220"/>
      <c r="T215" s="220"/>
      <c r="U215" s="220"/>
      <c r="V215" s="220"/>
      <c r="W215" s="220"/>
      <c r="X215" s="220"/>
      <c r="Y215" s="220"/>
      <c r="Z215" s="210"/>
      <c r="AA215" s="210"/>
      <c r="AB215" s="210"/>
      <c r="AC215" s="210"/>
      <c r="AD215" s="210"/>
      <c r="AE215" s="210"/>
      <c r="AF215" s="210"/>
      <c r="AG215" s="210" t="s">
        <v>127</v>
      </c>
      <c r="AH215" s="210">
        <v>0</v>
      </c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2" x14ac:dyDescent="0.2">
      <c r="A216" s="217"/>
      <c r="B216" s="218"/>
      <c r="C216" s="248"/>
      <c r="D216" s="241"/>
      <c r="E216" s="241"/>
      <c r="F216" s="241"/>
      <c r="G216" s="241"/>
      <c r="H216" s="220"/>
      <c r="I216" s="220"/>
      <c r="J216" s="220"/>
      <c r="K216" s="220"/>
      <c r="L216" s="220"/>
      <c r="M216" s="220"/>
      <c r="N216" s="219"/>
      <c r="O216" s="219"/>
      <c r="P216" s="219"/>
      <c r="Q216" s="219"/>
      <c r="R216" s="220"/>
      <c r="S216" s="220"/>
      <c r="T216" s="220"/>
      <c r="U216" s="220"/>
      <c r="V216" s="220"/>
      <c r="W216" s="220"/>
      <c r="X216" s="220"/>
      <c r="Y216" s="220"/>
      <c r="Z216" s="210"/>
      <c r="AA216" s="210"/>
      <c r="AB216" s="210"/>
      <c r="AC216" s="210"/>
      <c r="AD216" s="210"/>
      <c r="AE216" s="210"/>
      <c r="AF216" s="210"/>
      <c r="AG216" s="210" t="s">
        <v>130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">
      <c r="A217" s="231">
        <v>28</v>
      </c>
      <c r="B217" s="232" t="s">
        <v>277</v>
      </c>
      <c r="C217" s="244" t="s">
        <v>278</v>
      </c>
      <c r="D217" s="233" t="s">
        <v>162</v>
      </c>
      <c r="E217" s="234">
        <v>14</v>
      </c>
      <c r="F217" s="235"/>
      <c r="G217" s="236">
        <f>ROUND(E217*F217,2)</f>
        <v>0</v>
      </c>
      <c r="H217" s="235"/>
      <c r="I217" s="236">
        <f>ROUND(E217*H217,2)</f>
        <v>0</v>
      </c>
      <c r="J217" s="235"/>
      <c r="K217" s="236">
        <f>ROUND(E217*J217,2)</f>
        <v>0</v>
      </c>
      <c r="L217" s="236">
        <v>21</v>
      </c>
      <c r="M217" s="236">
        <f>G217*(1+L217/100)</f>
        <v>0</v>
      </c>
      <c r="N217" s="234">
        <v>0</v>
      </c>
      <c r="O217" s="234">
        <f>ROUND(E217*N217,2)</f>
        <v>0</v>
      </c>
      <c r="P217" s="234">
        <v>0</v>
      </c>
      <c r="Q217" s="234">
        <f>ROUND(E217*P217,2)</f>
        <v>0</v>
      </c>
      <c r="R217" s="236"/>
      <c r="S217" s="236" t="s">
        <v>114</v>
      </c>
      <c r="T217" s="237" t="s">
        <v>115</v>
      </c>
      <c r="U217" s="220">
        <v>0</v>
      </c>
      <c r="V217" s="220">
        <f>ROUND(E217*U217,2)</f>
        <v>0</v>
      </c>
      <c r="W217" s="220"/>
      <c r="X217" s="220" t="s">
        <v>116</v>
      </c>
      <c r="Y217" s="220" t="s">
        <v>117</v>
      </c>
      <c r="Z217" s="210"/>
      <c r="AA217" s="210"/>
      <c r="AB217" s="210"/>
      <c r="AC217" s="210"/>
      <c r="AD217" s="210"/>
      <c r="AE217" s="210"/>
      <c r="AF217" s="210"/>
      <c r="AG217" s="210" t="s">
        <v>118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2" x14ac:dyDescent="0.2">
      <c r="A218" s="217"/>
      <c r="B218" s="218"/>
      <c r="C218" s="245" t="s">
        <v>134</v>
      </c>
      <c r="D218" s="238"/>
      <c r="E218" s="238"/>
      <c r="F218" s="238"/>
      <c r="G218" s="238"/>
      <c r="H218" s="220"/>
      <c r="I218" s="220"/>
      <c r="J218" s="220"/>
      <c r="K218" s="220"/>
      <c r="L218" s="220"/>
      <c r="M218" s="220"/>
      <c r="N218" s="219"/>
      <c r="O218" s="219"/>
      <c r="P218" s="219"/>
      <c r="Q218" s="219"/>
      <c r="R218" s="220"/>
      <c r="S218" s="220"/>
      <c r="T218" s="220"/>
      <c r="U218" s="220"/>
      <c r="V218" s="220"/>
      <c r="W218" s="220"/>
      <c r="X218" s="220"/>
      <c r="Y218" s="220"/>
      <c r="Z218" s="210"/>
      <c r="AA218" s="210"/>
      <c r="AB218" s="210"/>
      <c r="AC218" s="210"/>
      <c r="AD218" s="210"/>
      <c r="AE218" s="210"/>
      <c r="AF218" s="210"/>
      <c r="AG218" s="210" t="s">
        <v>120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3" x14ac:dyDescent="0.2">
      <c r="A219" s="217"/>
      <c r="B219" s="218"/>
      <c r="C219" s="246" t="s">
        <v>279</v>
      </c>
      <c r="D219" s="240"/>
      <c r="E219" s="240"/>
      <c r="F219" s="240"/>
      <c r="G219" s="240"/>
      <c r="H219" s="220"/>
      <c r="I219" s="220"/>
      <c r="J219" s="220"/>
      <c r="K219" s="220"/>
      <c r="L219" s="220"/>
      <c r="M219" s="220"/>
      <c r="N219" s="219"/>
      <c r="O219" s="219"/>
      <c r="P219" s="219"/>
      <c r="Q219" s="219"/>
      <c r="R219" s="220"/>
      <c r="S219" s="220"/>
      <c r="T219" s="220"/>
      <c r="U219" s="220"/>
      <c r="V219" s="220"/>
      <c r="W219" s="220"/>
      <c r="X219" s="220"/>
      <c r="Y219" s="220"/>
      <c r="Z219" s="210"/>
      <c r="AA219" s="210"/>
      <c r="AB219" s="210"/>
      <c r="AC219" s="210"/>
      <c r="AD219" s="210"/>
      <c r="AE219" s="210"/>
      <c r="AF219" s="210"/>
      <c r="AG219" s="210" t="s">
        <v>120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3" x14ac:dyDescent="0.2">
      <c r="A220" s="217"/>
      <c r="B220" s="218"/>
      <c r="C220" s="246" t="s">
        <v>280</v>
      </c>
      <c r="D220" s="240"/>
      <c r="E220" s="240"/>
      <c r="F220" s="240"/>
      <c r="G220" s="240"/>
      <c r="H220" s="220"/>
      <c r="I220" s="220"/>
      <c r="J220" s="220"/>
      <c r="K220" s="220"/>
      <c r="L220" s="220"/>
      <c r="M220" s="220"/>
      <c r="N220" s="219"/>
      <c r="O220" s="219"/>
      <c r="P220" s="219"/>
      <c r="Q220" s="219"/>
      <c r="R220" s="220"/>
      <c r="S220" s="220"/>
      <c r="T220" s="220"/>
      <c r="U220" s="220"/>
      <c r="V220" s="220"/>
      <c r="W220" s="220"/>
      <c r="X220" s="220"/>
      <c r="Y220" s="220"/>
      <c r="Z220" s="210"/>
      <c r="AA220" s="210"/>
      <c r="AB220" s="210"/>
      <c r="AC220" s="210"/>
      <c r="AD220" s="210"/>
      <c r="AE220" s="210"/>
      <c r="AF220" s="210"/>
      <c r="AG220" s="210" t="s">
        <v>120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3" x14ac:dyDescent="0.2">
      <c r="A221" s="217"/>
      <c r="B221" s="218"/>
      <c r="C221" s="246" t="s">
        <v>149</v>
      </c>
      <c r="D221" s="240"/>
      <c r="E221" s="240"/>
      <c r="F221" s="240"/>
      <c r="G221" s="240"/>
      <c r="H221" s="220"/>
      <c r="I221" s="220"/>
      <c r="J221" s="220"/>
      <c r="K221" s="220"/>
      <c r="L221" s="220"/>
      <c r="M221" s="220"/>
      <c r="N221" s="219"/>
      <c r="O221" s="219"/>
      <c r="P221" s="219"/>
      <c r="Q221" s="219"/>
      <c r="R221" s="220"/>
      <c r="S221" s="220"/>
      <c r="T221" s="220"/>
      <c r="U221" s="220"/>
      <c r="V221" s="220"/>
      <c r="W221" s="220"/>
      <c r="X221" s="220"/>
      <c r="Y221" s="220"/>
      <c r="Z221" s="210"/>
      <c r="AA221" s="210"/>
      <c r="AB221" s="210"/>
      <c r="AC221" s="210"/>
      <c r="AD221" s="210"/>
      <c r="AE221" s="210"/>
      <c r="AF221" s="210"/>
      <c r="AG221" s="210" t="s">
        <v>120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3" x14ac:dyDescent="0.2">
      <c r="A222" s="217"/>
      <c r="B222" s="218"/>
      <c r="C222" s="246" t="s">
        <v>137</v>
      </c>
      <c r="D222" s="240"/>
      <c r="E222" s="240"/>
      <c r="F222" s="240"/>
      <c r="G222" s="240"/>
      <c r="H222" s="220"/>
      <c r="I222" s="220"/>
      <c r="J222" s="220"/>
      <c r="K222" s="220"/>
      <c r="L222" s="220"/>
      <c r="M222" s="220"/>
      <c r="N222" s="219"/>
      <c r="O222" s="219"/>
      <c r="P222" s="219"/>
      <c r="Q222" s="219"/>
      <c r="R222" s="220"/>
      <c r="S222" s="220"/>
      <c r="T222" s="220"/>
      <c r="U222" s="220"/>
      <c r="V222" s="220"/>
      <c r="W222" s="220"/>
      <c r="X222" s="220"/>
      <c r="Y222" s="220"/>
      <c r="Z222" s="210"/>
      <c r="AA222" s="210"/>
      <c r="AB222" s="210"/>
      <c r="AC222" s="210"/>
      <c r="AD222" s="210"/>
      <c r="AE222" s="210"/>
      <c r="AF222" s="210"/>
      <c r="AG222" s="210" t="s">
        <v>120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2" x14ac:dyDescent="0.2">
      <c r="A223" s="217"/>
      <c r="B223" s="218"/>
      <c r="C223" s="247" t="s">
        <v>276</v>
      </c>
      <c r="D223" s="221"/>
      <c r="E223" s="222">
        <v>14</v>
      </c>
      <c r="F223" s="220"/>
      <c r="G223" s="220"/>
      <c r="H223" s="220"/>
      <c r="I223" s="220"/>
      <c r="J223" s="220"/>
      <c r="K223" s="220"/>
      <c r="L223" s="220"/>
      <c r="M223" s="220"/>
      <c r="N223" s="219"/>
      <c r="O223" s="219"/>
      <c r="P223" s="219"/>
      <c r="Q223" s="219"/>
      <c r="R223" s="220"/>
      <c r="S223" s="220"/>
      <c r="T223" s="220"/>
      <c r="U223" s="220"/>
      <c r="V223" s="220"/>
      <c r="W223" s="220"/>
      <c r="X223" s="220"/>
      <c r="Y223" s="220"/>
      <c r="Z223" s="210"/>
      <c r="AA223" s="210"/>
      <c r="AB223" s="210"/>
      <c r="AC223" s="210"/>
      <c r="AD223" s="210"/>
      <c r="AE223" s="210"/>
      <c r="AF223" s="210"/>
      <c r="AG223" s="210" t="s">
        <v>127</v>
      </c>
      <c r="AH223" s="210">
        <v>0</v>
      </c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2" x14ac:dyDescent="0.2">
      <c r="A224" s="217"/>
      <c r="B224" s="218"/>
      <c r="C224" s="248"/>
      <c r="D224" s="241"/>
      <c r="E224" s="241"/>
      <c r="F224" s="241"/>
      <c r="G224" s="241"/>
      <c r="H224" s="220"/>
      <c r="I224" s="220"/>
      <c r="J224" s="220"/>
      <c r="K224" s="220"/>
      <c r="L224" s="220"/>
      <c r="M224" s="220"/>
      <c r="N224" s="219"/>
      <c r="O224" s="219"/>
      <c r="P224" s="219"/>
      <c r="Q224" s="219"/>
      <c r="R224" s="220"/>
      <c r="S224" s="220"/>
      <c r="T224" s="220"/>
      <c r="U224" s="220"/>
      <c r="V224" s="220"/>
      <c r="W224" s="220"/>
      <c r="X224" s="220"/>
      <c r="Y224" s="220"/>
      <c r="Z224" s="210"/>
      <c r="AA224" s="210"/>
      <c r="AB224" s="210"/>
      <c r="AC224" s="210"/>
      <c r="AD224" s="210"/>
      <c r="AE224" s="210"/>
      <c r="AF224" s="210"/>
      <c r="AG224" s="210" t="s">
        <v>130</v>
      </c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1" x14ac:dyDescent="0.2">
      <c r="A225" s="231">
        <v>29</v>
      </c>
      <c r="B225" s="232" t="s">
        <v>281</v>
      </c>
      <c r="C225" s="244" t="s">
        <v>282</v>
      </c>
      <c r="D225" s="233" t="s">
        <v>162</v>
      </c>
      <c r="E225" s="234">
        <v>45</v>
      </c>
      <c r="F225" s="235"/>
      <c r="G225" s="236">
        <f>ROUND(E225*F225,2)</f>
        <v>0</v>
      </c>
      <c r="H225" s="235"/>
      <c r="I225" s="236">
        <f>ROUND(E225*H225,2)</f>
        <v>0</v>
      </c>
      <c r="J225" s="235"/>
      <c r="K225" s="236">
        <f>ROUND(E225*J225,2)</f>
        <v>0</v>
      </c>
      <c r="L225" s="236">
        <v>21</v>
      </c>
      <c r="M225" s="236">
        <f>G225*(1+L225/100)</f>
        <v>0</v>
      </c>
      <c r="N225" s="234">
        <v>0</v>
      </c>
      <c r="O225" s="234">
        <f>ROUND(E225*N225,2)</f>
        <v>0</v>
      </c>
      <c r="P225" s="234">
        <v>0</v>
      </c>
      <c r="Q225" s="234">
        <f>ROUND(E225*P225,2)</f>
        <v>0</v>
      </c>
      <c r="R225" s="236"/>
      <c r="S225" s="236" t="s">
        <v>114</v>
      </c>
      <c r="T225" s="237" t="s">
        <v>148</v>
      </c>
      <c r="U225" s="220">
        <v>0</v>
      </c>
      <c r="V225" s="220">
        <f>ROUND(E225*U225,2)</f>
        <v>0</v>
      </c>
      <c r="W225" s="220"/>
      <c r="X225" s="220" t="s">
        <v>116</v>
      </c>
      <c r="Y225" s="220" t="s">
        <v>117</v>
      </c>
      <c r="Z225" s="210"/>
      <c r="AA225" s="210"/>
      <c r="AB225" s="210"/>
      <c r="AC225" s="210"/>
      <c r="AD225" s="210"/>
      <c r="AE225" s="210"/>
      <c r="AF225" s="210"/>
      <c r="AG225" s="210" t="s">
        <v>118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2" x14ac:dyDescent="0.2">
      <c r="A226" s="217"/>
      <c r="B226" s="218"/>
      <c r="C226" s="245" t="s">
        <v>134</v>
      </c>
      <c r="D226" s="238"/>
      <c r="E226" s="238"/>
      <c r="F226" s="238"/>
      <c r="G226" s="238"/>
      <c r="H226" s="220"/>
      <c r="I226" s="220"/>
      <c r="J226" s="220"/>
      <c r="K226" s="220"/>
      <c r="L226" s="220"/>
      <c r="M226" s="220"/>
      <c r="N226" s="219"/>
      <c r="O226" s="219"/>
      <c r="P226" s="219"/>
      <c r="Q226" s="219"/>
      <c r="R226" s="220"/>
      <c r="S226" s="220"/>
      <c r="T226" s="220"/>
      <c r="U226" s="220"/>
      <c r="V226" s="220"/>
      <c r="W226" s="220"/>
      <c r="X226" s="220"/>
      <c r="Y226" s="220"/>
      <c r="Z226" s="210"/>
      <c r="AA226" s="210"/>
      <c r="AB226" s="210"/>
      <c r="AC226" s="210"/>
      <c r="AD226" s="210"/>
      <c r="AE226" s="210"/>
      <c r="AF226" s="210"/>
      <c r="AG226" s="210" t="s">
        <v>120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3" x14ac:dyDescent="0.2">
      <c r="A227" s="217"/>
      <c r="B227" s="218"/>
      <c r="C227" s="246" t="s">
        <v>283</v>
      </c>
      <c r="D227" s="240"/>
      <c r="E227" s="240"/>
      <c r="F227" s="240"/>
      <c r="G227" s="240"/>
      <c r="H227" s="220"/>
      <c r="I227" s="220"/>
      <c r="J227" s="220"/>
      <c r="K227" s="220"/>
      <c r="L227" s="220"/>
      <c r="M227" s="220"/>
      <c r="N227" s="219"/>
      <c r="O227" s="219"/>
      <c r="P227" s="219"/>
      <c r="Q227" s="219"/>
      <c r="R227" s="220"/>
      <c r="S227" s="220"/>
      <c r="T227" s="220"/>
      <c r="U227" s="220"/>
      <c r="V227" s="220"/>
      <c r="W227" s="220"/>
      <c r="X227" s="220"/>
      <c r="Y227" s="220"/>
      <c r="Z227" s="210"/>
      <c r="AA227" s="210"/>
      <c r="AB227" s="210"/>
      <c r="AC227" s="210"/>
      <c r="AD227" s="210"/>
      <c r="AE227" s="210"/>
      <c r="AF227" s="210"/>
      <c r="AG227" s="210" t="s">
        <v>120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3" x14ac:dyDescent="0.2">
      <c r="A228" s="217"/>
      <c r="B228" s="218"/>
      <c r="C228" s="246" t="s">
        <v>284</v>
      </c>
      <c r="D228" s="240"/>
      <c r="E228" s="240"/>
      <c r="F228" s="240"/>
      <c r="G228" s="240"/>
      <c r="H228" s="220"/>
      <c r="I228" s="220"/>
      <c r="J228" s="220"/>
      <c r="K228" s="220"/>
      <c r="L228" s="220"/>
      <c r="M228" s="220"/>
      <c r="N228" s="219"/>
      <c r="O228" s="219"/>
      <c r="P228" s="219"/>
      <c r="Q228" s="219"/>
      <c r="R228" s="220"/>
      <c r="S228" s="220"/>
      <c r="T228" s="220"/>
      <c r="U228" s="220"/>
      <c r="V228" s="220"/>
      <c r="W228" s="220"/>
      <c r="X228" s="220"/>
      <c r="Y228" s="220"/>
      <c r="Z228" s="210"/>
      <c r="AA228" s="210"/>
      <c r="AB228" s="210"/>
      <c r="AC228" s="210"/>
      <c r="AD228" s="210"/>
      <c r="AE228" s="210"/>
      <c r="AF228" s="210"/>
      <c r="AG228" s="210" t="s">
        <v>120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2" x14ac:dyDescent="0.2">
      <c r="A229" s="217"/>
      <c r="B229" s="218"/>
      <c r="C229" s="247" t="s">
        <v>285</v>
      </c>
      <c r="D229" s="221"/>
      <c r="E229" s="222">
        <v>45</v>
      </c>
      <c r="F229" s="220"/>
      <c r="G229" s="220"/>
      <c r="H229" s="220"/>
      <c r="I229" s="220"/>
      <c r="J229" s="220"/>
      <c r="K229" s="220"/>
      <c r="L229" s="220"/>
      <c r="M229" s="220"/>
      <c r="N229" s="219"/>
      <c r="O229" s="219"/>
      <c r="P229" s="219"/>
      <c r="Q229" s="219"/>
      <c r="R229" s="220"/>
      <c r="S229" s="220"/>
      <c r="T229" s="220"/>
      <c r="U229" s="220"/>
      <c r="V229" s="220"/>
      <c r="W229" s="220"/>
      <c r="X229" s="220"/>
      <c r="Y229" s="220"/>
      <c r="Z229" s="210"/>
      <c r="AA229" s="210"/>
      <c r="AB229" s="210"/>
      <c r="AC229" s="210"/>
      <c r="AD229" s="210"/>
      <c r="AE229" s="210"/>
      <c r="AF229" s="210"/>
      <c r="AG229" s="210" t="s">
        <v>127</v>
      </c>
      <c r="AH229" s="210">
        <v>5</v>
      </c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2" x14ac:dyDescent="0.2">
      <c r="A230" s="217"/>
      <c r="B230" s="218"/>
      <c r="C230" s="248"/>
      <c r="D230" s="241"/>
      <c r="E230" s="241"/>
      <c r="F230" s="241"/>
      <c r="G230" s="241"/>
      <c r="H230" s="220"/>
      <c r="I230" s="220"/>
      <c r="J230" s="220"/>
      <c r="K230" s="220"/>
      <c r="L230" s="220"/>
      <c r="M230" s="220"/>
      <c r="N230" s="219"/>
      <c r="O230" s="219"/>
      <c r="P230" s="219"/>
      <c r="Q230" s="219"/>
      <c r="R230" s="220"/>
      <c r="S230" s="220"/>
      <c r="T230" s="220"/>
      <c r="U230" s="220"/>
      <c r="V230" s="220"/>
      <c r="W230" s="220"/>
      <c r="X230" s="220"/>
      <c r="Y230" s="220"/>
      <c r="Z230" s="210"/>
      <c r="AA230" s="210"/>
      <c r="AB230" s="210"/>
      <c r="AC230" s="210"/>
      <c r="AD230" s="210"/>
      <c r="AE230" s="210"/>
      <c r="AF230" s="210"/>
      <c r="AG230" s="210" t="s">
        <v>130</v>
      </c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x14ac:dyDescent="0.2">
      <c r="A231" s="224" t="s">
        <v>109</v>
      </c>
      <c r="B231" s="225" t="s">
        <v>75</v>
      </c>
      <c r="C231" s="243" t="s">
        <v>76</v>
      </c>
      <c r="D231" s="226"/>
      <c r="E231" s="227"/>
      <c r="F231" s="228"/>
      <c r="G231" s="228">
        <f>SUMIF(AG232:AG249,"&lt;&gt;NOR",G232:G249)</f>
        <v>0</v>
      </c>
      <c r="H231" s="228"/>
      <c r="I231" s="228">
        <f>SUM(I232:I249)</f>
        <v>0</v>
      </c>
      <c r="J231" s="228"/>
      <c r="K231" s="228">
        <f>SUM(K232:K249)</f>
        <v>0</v>
      </c>
      <c r="L231" s="228"/>
      <c r="M231" s="228">
        <f>SUM(M232:M249)</f>
        <v>0</v>
      </c>
      <c r="N231" s="227"/>
      <c r="O231" s="227">
        <f>SUM(O232:O249)</f>
        <v>0</v>
      </c>
      <c r="P231" s="227"/>
      <c r="Q231" s="227">
        <f>SUM(Q232:Q249)</f>
        <v>0</v>
      </c>
      <c r="R231" s="228"/>
      <c r="S231" s="228"/>
      <c r="T231" s="229"/>
      <c r="U231" s="223"/>
      <c r="V231" s="223">
        <f>SUM(V232:V249)</f>
        <v>0</v>
      </c>
      <c r="W231" s="223"/>
      <c r="X231" s="223"/>
      <c r="Y231" s="223"/>
      <c r="AG231" t="s">
        <v>110</v>
      </c>
    </row>
    <row r="232" spans="1:60" outlineLevel="1" x14ac:dyDescent="0.2">
      <c r="A232" s="231">
        <v>30</v>
      </c>
      <c r="B232" s="232" t="s">
        <v>286</v>
      </c>
      <c r="C232" s="244" t="s">
        <v>287</v>
      </c>
      <c r="D232" s="233" t="s">
        <v>133</v>
      </c>
      <c r="E232" s="234">
        <v>14750</v>
      </c>
      <c r="F232" s="235"/>
      <c r="G232" s="236">
        <f>ROUND(E232*F232,2)</f>
        <v>0</v>
      </c>
      <c r="H232" s="235"/>
      <c r="I232" s="236">
        <f>ROUND(E232*H232,2)</f>
        <v>0</v>
      </c>
      <c r="J232" s="235"/>
      <c r="K232" s="236">
        <f>ROUND(E232*J232,2)</f>
        <v>0</v>
      </c>
      <c r="L232" s="236">
        <v>21</v>
      </c>
      <c r="M232" s="236">
        <f>G232*(1+L232/100)</f>
        <v>0</v>
      </c>
      <c r="N232" s="234">
        <v>0</v>
      </c>
      <c r="O232" s="234">
        <f>ROUND(E232*N232,2)</f>
        <v>0</v>
      </c>
      <c r="P232" s="234">
        <v>0</v>
      </c>
      <c r="Q232" s="234">
        <f>ROUND(E232*P232,2)</f>
        <v>0</v>
      </c>
      <c r="R232" s="236"/>
      <c r="S232" s="236" t="s">
        <v>114</v>
      </c>
      <c r="T232" s="237" t="s">
        <v>115</v>
      </c>
      <c r="U232" s="220">
        <v>0</v>
      </c>
      <c r="V232" s="220">
        <f>ROUND(E232*U232,2)</f>
        <v>0</v>
      </c>
      <c r="W232" s="220"/>
      <c r="X232" s="220" t="s">
        <v>116</v>
      </c>
      <c r="Y232" s="220" t="s">
        <v>117</v>
      </c>
      <c r="Z232" s="210"/>
      <c r="AA232" s="210"/>
      <c r="AB232" s="210"/>
      <c r="AC232" s="210"/>
      <c r="AD232" s="210"/>
      <c r="AE232" s="210"/>
      <c r="AF232" s="210"/>
      <c r="AG232" s="210" t="s">
        <v>118</v>
      </c>
      <c r="AH232" s="210"/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2" x14ac:dyDescent="0.2">
      <c r="A233" s="217"/>
      <c r="B233" s="218"/>
      <c r="C233" s="245" t="s">
        <v>134</v>
      </c>
      <c r="D233" s="238"/>
      <c r="E233" s="238"/>
      <c r="F233" s="238"/>
      <c r="G233" s="238"/>
      <c r="H233" s="220"/>
      <c r="I233" s="220"/>
      <c r="J233" s="220"/>
      <c r="K233" s="220"/>
      <c r="L233" s="220"/>
      <c r="M233" s="220"/>
      <c r="N233" s="219"/>
      <c r="O233" s="219"/>
      <c r="P233" s="219"/>
      <c r="Q233" s="219"/>
      <c r="R233" s="220"/>
      <c r="S233" s="220"/>
      <c r="T233" s="220"/>
      <c r="U233" s="220"/>
      <c r="V233" s="220"/>
      <c r="W233" s="220"/>
      <c r="X233" s="220"/>
      <c r="Y233" s="220"/>
      <c r="Z233" s="210"/>
      <c r="AA233" s="210"/>
      <c r="AB233" s="210"/>
      <c r="AC233" s="210"/>
      <c r="AD233" s="210"/>
      <c r="AE233" s="210"/>
      <c r="AF233" s="210"/>
      <c r="AG233" s="210" t="s">
        <v>120</v>
      </c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3" x14ac:dyDescent="0.2">
      <c r="A234" s="217"/>
      <c r="B234" s="218"/>
      <c r="C234" s="246" t="s">
        <v>288</v>
      </c>
      <c r="D234" s="240"/>
      <c r="E234" s="240"/>
      <c r="F234" s="240"/>
      <c r="G234" s="240"/>
      <c r="H234" s="220"/>
      <c r="I234" s="220"/>
      <c r="J234" s="220"/>
      <c r="K234" s="220"/>
      <c r="L234" s="220"/>
      <c r="M234" s="220"/>
      <c r="N234" s="219"/>
      <c r="O234" s="219"/>
      <c r="P234" s="219"/>
      <c r="Q234" s="219"/>
      <c r="R234" s="220"/>
      <c r="S234" s="220"/>
      <c r="T234" s="220"/>
      <c r="U234" s="220"/>
      <c r="V234" s="220"/>
      <c r="W234" s="220"/>
      <c r="X234" s="220"/>
      <c r="Y234" s="220"/>
      <c r="Z234" s="210"/>
      <c r="AA234" s="210"/>
      <c r="AB234" s="210"/>
      <c r="AC234" s="210"/>
      <c r="AD234" s="210"/>
      <c r="AE234" s="210"/>
      <c r="AF234" s="210"/>
      <c r="AG234" s="210" t="s">
        <v>120</v>
      </c>
      <c r="AH234" s="210"/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3" x14ac:dyDescent="0.2">
      <c r="A235" s="217"/>
      <c r="B235" s="218"/>
      <c r="C235" s="246" t="s">
        <v>289</v>
      </c>
      <c r="D235" s="240"/>
      <c r="E235" s="240"/>
      <c r="F235" s="240"/>
      <c r="G235" s="240"/>
      <c r="H235" s="220"/>
      <c r="I235" s="220"/>
      <c r="J235" s="220"/>
      <c r="K235" s="220"/>
      <c r="L235" s="220"/>
      <c r="M235" s="220"/>
      <c r="N235" s="219"/>
      <c r="O235" s="219"/>
      <c r="P235" s="219"/>
      <c r="Q235" s="219"/>
      <c r="R235" s="220"/>
      <c r="S235" s="220"/>
      <c r="T235" s="220"/>
      <c r="U235" s="220"/>
      <c r="V235" s="220"/>
      <c r="W235" s="220"/>
      <c r="X235" s="220"/>
      <c r="Y235" s="220"/>
      <c r="Z235" s="210"/>
      <c r="AA235" s="210"/>
      <c r="AB235" s="210"/>
      <c r="AC235" s="210"/>
      <c r="AD235" s="210"/>
      <c r="AE235" s="210"/>
      <c r="AF235" s="210"/>
      <c r="AG235" s="210" t="s">
        <v>120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2" x14ac:dyDescent="0.2">
      <c r="A236" s="217"/>
      <c r="B236" s="218"/>
      <c r="C236" s="247" t="s">
        <v>290</v>
      </c>
      <c r="D236" s="221"/>
      <c r="E236" s="222">
        <v>14750</v>
      </c>
      <c r="F236" s="220"/>
      <c r="G236" s="220"/>
      <c r="H236" s="220"/>
      <c r="I236" s="220"/>
      <c r="J236" s="220"/>
      <c r="K236" s="220"/>
      <c r="L236" s="220"/>
      <c r="M236" s="220"/>
      <c r="N236" s="219"/>
      <c r="O236" s="219"/>
      <c r="P236" s="219"/>
      <c r="Q236" s="219"/>
      <c r="R236" s="220"/>
      <c r="S236" s="220"/>
      <c r="T236" s="220"/>
      <c r="U236" s="220"/>
      <c r="V236" s="220"/>
      <c r="W236" s="220"/>
      <c r="X236" s="220"/>
      <c r="Y236" s="220"/>
      <c r="Z236" s="210"/>
      <c r="AA236" s="210"/>
      <c r="AB236" s="210"/>
      <c r="AC236" s="210"/>
      <c r="AD236" s="210"/>
      <c r="AE236" s="210"/>
      <c r="AF236" s="210"/>
      <c r="AG236" s="210" t="s">
        <v>127</v>
      </c>
      <c r="AH236" s="210">
        <v>0</v>
      </c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2" x14ac:dyDescent="0.2">
      <c r="A237" s="217"/>
      <c r="B237" s="218"/>
      <c r="C237" s="248"/>
      <c r="D237" s="241"/>
      <c r="E237" s="241"/>
      <c r="F237" s="241"/>
      <c r="G237" s="241"/>
      <c r="H237" s="220"/>
      <c r="I237" s="220"/>
      <c r="J237" s="220"/>
      <c r="K237" s="220"/>
      <c r="L237" s="220"/>
      <c r="M237" s="220"/>
      <c r="N237" s="219"/>
      <c r="O237" s="219"/>
      <c r="P237" s="219"/>
      <c r="Q237" s="219"/>
      <c r="R237" s="220"/>
      <c r="S237" s="220"/>
      <c r="T237" s="220"/>
      <c r="U237" s="220"/>
      <c r="V237" s="220"/>
      <c r="W237" s="220"/>
      <c r="X237" s="220"/>
      <c r="Y237" s="220"/>
      <c r="Z237" s="210"/>
      <c r="AA237" s="210"/>
      <c r="AB237" s="210"/>
      <c r="AC237" s="210"/>
      <c r="AD237" s="210"/>
      <c r="AE237" s="210"/>
      <c r="AF237" s="210"/>
      <c r="AG237" s="210" t="s">
        <v>130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 x14ac:dyDescent="0.2">
      <c r="A238" s="231">
        <v>31</v>
      </c>
      <c r="B238" s="232" t="s">
        <v>291</v>
      </c>
      <c r="C238" s="244" t="s">
        <v>292</v>
      </c>
      <c r="D238" s="233" t="s">
        <v>133</v>
      </c>
      <c r="E238" s="234">
        <v>1475</v>
      </c>
      <c r="F238" s="235"/>
      <c r="G238" s="236">
        <f>ROUND(E238*F238,2)</f>
        <v>0</v>
      </c>
      <c r="H238" s="235"/>
      <c r="I238" s="236">
        <f>ROUND(E238*H238,2)</f>
        <v>0</v>
      </c>
      <c r="J238" s="235"/>
      <c r="K238" s="236">
        <f>ROUND(E238*J238,2)</f>
        <v>0</v>
      </c>
      <c r="L238" s="236">
        <v>21</v>
      </c>
      <c r="M238" s="236">
        <f>G238*(1+L238/100)</f>
        <v>0</v>
      </c>
      <c r="N238" s="234">
        <v>0</v>
      </c>
      <c r="O238" s="234">
        <f>ROUND(E238*N238,2)</f>
        <v>0</v>
      </c>
      <c r="P238" s="234">
        <v>0</v>
      </c>
      <c r="Q238" s="234">
        <f>ROUND(E238*P238,2)</f>
        <v>0</v>
      </c>
      <c r="R238" s="236"/>
      <c r="S238" s="236" t="s">
        <v>114</v>
      </c>
      <c r="T238" s="237" t="s">
        <v>148</v>
      </c>
      <c r="U238" s="220">
        <v>0</v>
      </c>
      <c r="V238" s="220">
        <f>ROUND(E238*U238,2)</f>
        <v>0</v>
      </c>
      <c r="W238" s="220"/>
      <c r="X238" s="220" t="s">
        <v>116</v>
      </c>
      <c r="Y238" s="220" t="s">
        <v>117</v>
      </c>
      <c r="Z238" s="210"/>
      <c r="AA238" s="210"/>
      <c r="AB238" s="210"/>
      <c r="AC238" s="210"/>
      <c r="AD238" s="210"/>
      <c r="AE238" s="210"/>
      <c r="AF238" s="210"/>
      <c r="AG238" s="210" t="s">
        <v>118</v>
      </c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2" x14ac:dyDescent="0.2">
      <c r="A239" s="217"/>
      <c r="B239" s="218"/>
      <c r="C239" s="245" t="s">
        <v>134</v>
      </c>
      <c r="D239" s="238"/>
      <c r="E239" s="238"/>
      <c r="F239" s="238"/>
      <c r="G239" s="238"/>
      <c r="H239" s="220"/>
      <c r="I239" s="220"/>
      <c r="J239" s="220"/>
      <c r="K239" s="220"/>
      <c r="L239" s="220"/>
      <c r="M239" s="220"/>
      <c r="N239" s="219"/>
      <c r="O239" s="219"/>
      <c r="P239" s="219"/>
      <c r="Q239" s="219"/>
      <c r="R239" s="220"/>
      <c r="S239" s="220"/>
      <c r="T239" s="220"/>
      <c r="U239" s="220"/>
      <c r="V239" s="220"/>
      <c r="W239" s="220"/>
      <c r="X239" s="220"/>
      <c r="Y239" s="220"/>
      <c r="Z239" s="210"/>
      <c r="AA239" s="210"/>
      <c r="AB239" s="210"/>
      <c r="AC239" s="210"/>
      <c r="AD239" s="210"/>
      <c r="AE239" s="210"/>
      <c r="AF239" s="210"/>
      <c r="AG239" s="210" t="s">
        <v>120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3" x14ac:dyDescent="0.2">
      <c r="A240" s="217"/>
      <c r="B240" s="218"/>
      <c r="C240" s="246" t="s">
        <v>288</v>
      </c>
      <c r="D240" s="240"/>
      <c r="E240" s="240"/>
      <c r="F240" s="240"/>
      <c r="G240" s="240"/>
      <c r="H240" s="220"/>
      <c r="I240" s="220"/>
      <c r="J240" s="220"/>
      <c r="K240" s="220"/>
      <c r="L240" s="220"/>
      <c r="M240" s="220"/>
      <c r="N240" s="219"/>
      <c r="O240" s="219"/>
      <c r="P240" s="219"/>
      <c r="Q240" s="219"/>
      <c r="R240" s="220"/>
      <c r="S240" s="220"/>
      <c r="T240" s="220"/>
      <c r="U240" s="220"/>
      <c r="V240" s="220"/>
      <c r="W240" s="220"/>
      <c r="X240" s="220"/>
      <c r="Y240" s="220"/>
      <c r="Z240" s="210"/>
      <c r="AA240" s="210"/>
      <c r="AB240" s="210"/>
      <c r="AC240" s="210"/>
      <c r="AD240" s="210"/>
      <c r="AE240" s="210"/>
      <c r="AF240" s="210"/>
      <c r="AG240" s="210" t="s">
        <v>120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3" x14ac:dyDescent="0.2">
      <c r="A241" s="217"/>
      <c r="B241" s="218"/>
      <c r="C241" s="246" t="s">
        <v>289</v>
      </c>
      <c r="D241" s="240"/>
      <c r="E241" s="240"/>
      <c r="F241" s="240"/>
      <c r="G241" s="240"/>
      <c r="H241" s="220"/>
      <c r="I241" s="220"/>
      <c r="J241" s="220"/>
      <c r="K241" s="220"/>
      <c r="L241" s="220"/>
      <c r="M241" s="220"/>
      <c r="N241" s="219"/>
      <c r="O241" s="219"/>
      <c r="P241" s="219"/>
      <c r="Q241" s="219"/>
      <c r="R241" s="220"/>
      <c r="S241" s="220"/>
      <c r="T241" s="220"/>
      <c r="U241" s="220"/>
      <c r="V241" s="220"/>
      <c r="W241" s="220"/>
      <c r="X241" s="220"/>
      <c r="Y241" s="220"/>
      <c r="Z241" s="210"/>
      <c r="AA241" s="210"/>
      <c r="AB241" s="210"/>
      <c r="AC241" s="210"/>
      <c r="AD241" s="210"/>
      <c r="AE241" s="210"/>
      <c r="AF241" s="210"/>
      <c r="AG241" s="210" t="s">
        <v>120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ht="22.5" outlineLevel="2" x14ac:dyDescent="0.2">
      <c r="A242" s="217"/>
      <c r="B242" s="218"/>
      <c r="C242" s="247" t="s">
        <v>293</v>
      </c>
      <c r="D242" s="221"/>
      <c r="E242" s="222">
        <v>1475</v>
      </c>
      <c r="F242" s="220"/>
      <c r="G242" s="220"/>
      <c r="H242" s="220"/>
      <c r="I242" s="220"/>
      <c r="J242" s="220"/>
      <c r="K242" s="220"/>
      <c r="L242" s="220"/>
      <c r="M242" s="220"/>
      <c r="N242" s="219"/>
      <c r="O242" s="219"/>
      <c r="P242" s="219"/>
      <c r="Q242" s="219"/>
      <c r="R242" s="220"/>
      <c r="S242" s="220"/>
      <c r="T242" s="220"/>
      <c r="U242" s="220"/>
      <c r="V242" s="220"/>
      <c r="W242" s="220"/>
      <c r="X242" s="220"/>
      <c r="Y242" s="220"/>
      <c r="Z242" s="210"/>
      <c r="AA242" s="210"/>
      <c r="AB242" s="210"/>
      <c r="AC242" s="210"/>
      <c r="AD242" s="210"/>
      <c r="AE242" s="210"/>
      <c r="AF242" s="210"/>
      <c r="AG242" s="210" t="s">
        <v>127</v>
      </c>
      <c r="AH242" s="210">
        <v>0</v>
      </c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2" x14ac:dyDescent="0.2">
      <c r="A243" s="217"/>
      <c r="B243" s="218"/>
      <c r="C243" s="248"/>
      <c r="D243" s="241"/>
      <c r="E243" s="241"/>
      <c r="F243" s="241"/>
      <c r="G243" s="241"/>
      <c r="H243" s="220"/>
      <c r="I243" s="220"/>
      <c r="J243" s="220"/>
      <c r="K243" s="220"/>
      <c r="L243" s="220"/>
      <c r="M243" s="220"/>
      <c r="N243" s="219"/>
      <c r="O243" s="219"/>
      <c r="P243" s="219"/>
      <c r="Q243" s="219"/>
      <c r="R243" s="220"/>
      <c r="S243" s="220"/>
      <c r="T243" s="220"/>
      <c r="U243" s="220"/>
      <c r="V243" s="220"/>
      <c r="W243" s="220"/>
      <c r="X243" s="220"/>
      <c r="Y243" s="220"/>
      <c r="Z243" s="210"/>
      <c r="AA243" s="210"/>
      <c r="AB243" s="210"/>
      <c r="AC243" s="210"/>
      <c r="AD243" s="210"/>
      <c r="AE243" s="210"/>
      <c r="AF243" s="210"/>
      <c r="AG243" s="210" t="s">
        <v>130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1" x14ac:dyDescent="0.2">
      <c r="A244" s="231">
        <v>32</v>
      </c>
      <c r="B244" s="232" t="s">
        <v>294</v>
      </c>
      <c r="C244" s="244" t="s">
        <v>295</v>
      </c>
      <c r="D244" s="233" t="s">
        <v>133</v>
      </c>
      <c r="E244" s="234">
        <v>20</v>
      </c>
      <c r="F244" s="235"/>
      <c r="G244" s="236">
        <f>ROUND(E244*F244,2)</f>
        <v>0</v>
      </c>
      <c r="H244" s="235"/>
      <c r="I244" s="236">
        <f>ROUND(E244*H244,2)</f>
        <v>0</v>
      </c>
      <c r="J244" s="235"/>
      <c r="K244" s="236">
        <f>ROUND(E244*J244,2)</f>
        <v>0</v>
      </c>
      <c r="L244" s="236">
        <v>21</v>
      </c>
      <c r="M244" s="236">
        <f>G244*(1+L244/100)</f>
        <v>0</v>
      </c>
      <c r="N244" s="234">
        <v>0</v>
      </c>
      <c r="O244" s="234">
        <f>ROUND(E244*N244,2)</f>
        <v>0</v>
      </c>
      <c r="P244" s="234">
        <v>0</v>
      </c>
      <c r="Q244" s="234">
        <f>ROUND(E244*P244,2)</f>
        <v>0</v>
      </c>
      <c r="R244" s="236"/>
      <c r="S244" s="236" t="s">
        <v>114</v>
      </c>
      <c r="T244" s="237" t="s">
        <v>259</v>
      </c>
      <c r="U244" s="220">
        <v>0</v>
      </c>
      <c r="V244" s="220">
        <f>ROUND(E244*U244,2)</f>
        <v>0</v>
      </c>
      <c r="W244" s="220"/>
      <c r="X244" s="220" t="s">
        <v>116</v>
      </c>
      <c r="Y244" s="220" t="s">
        <v>117</v>
      </c>
      <c r="Z244" s="210"/>
      <c r="AA244" s="210"/>
      <c r="AB244" s="210"/>
      <c r="AC244" s="210"/>
      <c r="AD244" s="210"/>
      <c r="AE244" s="210"/>
      <c r="AF244" s="210"/>
      <c r="AG244" s="210" t="s">
        <v>118</v>
      </c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ht="22.5" outlineLevel="2" x14ac:dyDescent="0.2">
      <c r="A245" s="217"/>
      <c r="B245" s="218"/>
      <c r="C245" s="245" t="s">
        <v>296</v>
      </c>
      <c r="D245" s="238"/>
      <c r="E245" s="238"/>
      <c r="F245" s="238"/>
      <c r="G245" s="238"/>
      <c r="H245" s="220"/>
      <c r="I245" s="220"/>
      <c r="J245" s="220"/>
      <c r="K245" s="220"/>
      <c r="L245" s="220"/>
      <c r="M245" s="220"/>
      <c r="N245" s="219"/>
      <c r="O245" s="219"/>
      <c r="P245" s="219"/>
      <c r="Q245" s="219"/>
      <c r="R245" s="220"/>
      <c r="S245" s="220"/>
      <c r="T245" s="220"/>
      <c r="U245" s="220"/>
      <c r="V245" s="220"/>
      <c r="W245" s="220"/>
      <c r="X245" s="220"/>
      <c r="Y245" s="220"/>
      <c r="Z245" s="210"/>
      <c r="AA245" s="210"/>
      <c r="AB245" s="210"/>
      <c r="AC245" s="210"/>
      <c r="AD245" s="210"/>
      <c r="AE245" s="210"/>
      <c r="AF245" s="210"/>
      <c r="AG245" s="210" t="s">
        <v>120</v>
      </c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39" t="str">
        <f>C245</f>
        <v>otryskány VVP do hl. 10-20 mm (V případě že otryskánm dojde k odhalení výztuže propustku, bude výztuž očištěna a opatřena antikorozním nátěrem se spojovacím můstkem).</v>
      </c>
      <c r="BB245" s="210"/>
      <c r="BC245" s="210"/>
      <c r="BD245" s="210"/>
      <c r="BE245" s="210"/>
      <c r="BF245" s="210"/>
      <c r="BG245" s="210"/>
      <c r="BH245" s="210"/>
    </row>
    <row r="246" spans="1:60" outlineLevel="3" x14ac:dyDescent="0.2">
      <c r="A246" s="217"/>
      <c r="B246" s="218"/>
      <c r="C246" s="246" t="s">
        <v>304</v>
      </c>
      <c r="D246" s="240"/>
      <c r="E246" s="240"/>
      <c r="F246" s="240"/>
      <c r="G246" s="240"/>
      <c r="H246" s="220"/>
      <c r="I246" s="220"/>
      <c r="J246" s="220"/>
      <c r="K246" s="220"/>
      <c r="L246" s="220"/>
      <c r="M246" s="220"/>
      <c r="N246" s="219"/>
      <c r="O246" s="219"/>
      <c r="P246" s="219"/>
      <c r="Q246" s="219"/>
      <c r="R246" s="220"/>
      <c r="S246" s="220"/>
      <c r="T246" s="220"/>
      <c r="U246" s="220"/>
      <c r="V246" s="220"/>
      <c r="W246" s="220"/>
      <c r="X246" s="220"/>
      <c r="Y246" s="220"/>
      <c r="Z246" s="210"/>
      <c r="AA246" s="210"/>
      <c r="AB246" s="210"/>
      <c r="AC246" s="210"/>
      <c r="AD246" s="210"/>
      <c r="AE246" s="210"/>
      <c r="AF246" s="210"/>
      <c r="AG246" s="210" t="s">
        <v>120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3" x14ac:dyDescent="0.2">
      <c r="A247" s="217"/>
      <c r="B247" s="218"/>
      <c r="C247" s="246" t="s">
        <v>260</v>
      </c>
      <c r="D247" s="240"/>
      <c r="E247" s="240"/>
      <c r="F247" s="240"/>
      <c r="G247" s="240"/>
      <c r="H247" s="220"/>
      <c r="I247" s="220"/>
      <c r="J247" s="220"/>
      <c r="K247" s="220"/>
      <c r="L247" s="220"/>
      <c r="M247" s="220"/>
      <c r="N247" s="219"/>
      <c r="O247" s="219"/>
      <c r="P247" s="219"/>
      <c r="Q247" s="219"/>
      <c r="R247" s="220"/>
      <c r="S247" s="220"/>
      <c r="T247" s="220"/>
      <c r="U247" s="220"/>
      <c r="V247" s="220"/>
      <c r="W247" s="220"/>
      <c r="X247" s="220"/>
      <c r="Y247" s="220"/>
      <c r="Z247" s="210"/>
      <c r="AA247" s="210"/>
      <c r="AB247" s="210"/>
      <c r="AC247" s="210"/>
      <c r="AD247" s="210"/>
      <c r="AE247" s="210"/>
      <c r="AF247" s="210"/>
      <c r="AG247" s="210" t="s">
        <v>120</v>
      </c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2" x14ac:dyDescent="0.2">
      <c r="A248" s="217"/>
      <c r="B248" s="218"/>
      <c r="C248" s="247" t="s">
        <v>247</v>
      </c>
      <c r="D248" s="221"/>
      <c r="E248" s="222">
        <v>20</v>
      </c>
      <c r="F248" s="220"/>
      <c r="G248" s="220"/>
      <c r="H248" s="220"/>
      <c r="I248" s="220"/>
      <c r="J248" s="220"/>
      <c r="K248" s="220"/>
      <c r="L248" s="220"/>
      <c r="M248" s="220"/>
      <c r="N248" s="219"/>
      <c r="O248" s="219"/>
      <c r="P248" s="219"/>
      <c r="Q248" s="219"/>
      <c r="R248" s="220"/>
      <c r="S248" s="220"/>
      <c r="T248" s="220"/>
      <c r="U248" s="220"/>
      <c r="V248" s="220"/>
      <c r="W248" s="220"/>
      <c r="X248" s="220"/>
      <c r="Y248" s="220"/>
      <c r="Z248" s="210"/>
      <c r="AA248" s="210"/>
      <c r="AB248" s="210"/>
      <c r="AC248" s="210"/>
      <c r="AD248" s="210"/>
      <c r="AE248" s="210"/>
      <c r="AF248" s="210"/>
      <c r="AG248" s="210" t="s">
        <v>127</v>
      </c>
      <c r="AH248" s="210">
        <v>0</v>
      </c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2" x14ac:dyDescent="0.2">
      <c r="A249" s="217"/>
      <c r="B249" s="218"/>
      <c r="C249" s="248"/>
      <c r="D249" s="241"/>
      <c r="E249" s="241"/>
      <c r="F249" s="241"/>
      <c r="G249" s="241"/>
      <c r="H249" s="220"/>
      <c r="I249" s="220"/>
      <c r="J249" s="220"/>
      <c r="K249" s="220"/>
      <c r="L249" s="220"/>
      <c r="M249" s="220"/>
      <c r="N249" s="219"/>
      <c r="O249" s="219"/>
      <c r="P249" s="219"/>
      <c r="Q249" s="219"/>
      <c r="R249" s="220"/>
      <c r="S249" s="220"/>
      <c r="T249" s="220"/>
      <c r="U249" s="220"/>
      <c r="V249" s="220"/>
      <c r="W249" s="220"/>
      <c r="X249" s="220"/>
      <c r="Y249" s="220"/>
      <c r="Z249" s="210"/>
      <c r="AA249" s="210"/>
      <c r="AB249" s="210"/>
      <c r="AC249" s="210"/>
      <c r="AD249" s="210"/>
      <c r="AE249" s="210"/>
      <c r="AF249" s="210"/>
      <c r="AG249" s="210" t="s">
        <v>130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x14ac:dyDescent="0.2">
      <c r="A250" s="224" t="s">
        <v>109</v>
      </c>
      <c r="B250" s="225" t="s">
        <v>77</v>
      </c>
      <c r="C250" s="243" t="s">
        <v>78</v>
      </c>
      <c r="D250" s="226"/>
      <c r="E250" s="227"/>
      <c r="F250" s="228"/>
      <c r="G250" s="228">
        <f>SUMIF(AG251:AG253,"&lt;&gt;NOR",G251:G253)</f>
        <v>0</v>
      </c>
      <c r="H250" s="228"/>
      <c r="I250" s="228">
        <f>SUM(I251:I253)</f>
        <v>0</v>
      </c>
      <c r="J250" s="228"/>
      <c r="K250" s="228">
        <f>SUM(K251:K253)</f>
        <v>0</v>
      </c>
      <c r="L250" s="228"/>
      <c r="M250" s="228">
        <f>SUM(M251:M253)</f>
        <v>0</v>
      </c>
      <c r="N250" s="227"/>
      <c r="O250" s="227">
        <f>SUM(O251:O253)</f>
        <v>0</v>
      </c>
      <c r="P250" s="227"/>
      <c r="Q250" s="227">
        <f>SUM(Q251:Q253)</f>
        <v>0</v>
      </c>
      <c r="R250" s="228"/>
      <c r="S250" s="228"/>
      <c r="T250" s="229"/>
      <c r="U250" s="223"/>
      <c r="V250" s="223">
        <f>SUM(V251:V253)</f>
        <v>0</v>
      </c>
      <c r="W250" s="223"/>
      <c r="X250" s="223"/>
      <c r="Y250" s="223"/>
      <c r="AG250" t="s">
        <v>110</v>
      </c>
    </row>
    <row r="251" spans="1:60" outlineLevel="1" x14ac:dyDescent="0.2">
      <c r="A251" s="231">
        <v>33</v>
      </c>
      <c r="B251" s="232" t="s">
        <v>297</v>
      </c>
      <c r="C251" s="244" t="s">
        <v>298</v>
      </c>
      <c r="D251" s="233" t="s">
        <v>299</v>
      </c>
      <c r="E251" s="234">
        <v>2124</v>
      </c>
      <c r="F251" s="235"/>
      <c r="G251" s="236">
        <f>ROUND(E251*F251,2)</f>
        <v>0</v>
      </c>
      <c r="H251" s="235"/>
      <c r="I251" s="236">
        <f>ROUND(E251*H251,2)</f>
        <v>0</v>
      </c>
      <c r="J251" s="235"/>
      <c r="K251" s="236">
        <f>ROUND(E251*J251,2)</f>
        <v>0</v>
      </c>
      <c r="L251" s="236">
        <v>21</v>
      </c>
      <c r="M251" s="236">
        <f>G251*(1+L251/100)</f>
        <v>0</v>
      </c>
      <c r="N251" s="234">
        <v>0</v>
      </c>
      <c r="O251" s="234">
        <f>ROUND(E251*N251,2)</f>
        <v>0</v>
      </c>
      <c r="P251" s="234">
        <v>0</v>
      </c>
      <c r="Q251" s="234">
        <f>ROUND(E251*P251,2)</f>
        <v>0</v>
      </c>
      <c r="R251" s="236"/>
      <c r="S251" s="236" t="s">
        <v>229</v>
      </c>
      <c r="T251" s="237" t="s">
        <v>300</v>
      </c>
      <c r="U251" s="220">
        <v>0</v>
      </c>
      <c r="V251" s="220">
        <f>ROUND(E251*U251,2)</f>
        <v>0</v>
      </c>
      <c r="W251" s="220"/>
      <c r="X251" s="220" t="s">
        <v>240</v>
      </c>
      <c r="Y251" s="220" t="s">
        <v>117</v>
      </c>
      <c r="Z251" s="210"/>
      <c r="AA251" s="210"/>
      <c r="AB251" s="210"/>
      <c r="AC251" s="210"/>
      <c r="AD251" s="210"/>
      <c r="AE251" s="210"/>
      <c r="AF251" s="210"/>
      <c r="AG251" s="210" t="s">
        <v>241</v>
      </c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2" x14ac:dyDescent="0.2">
      <c r="A252" s="217"/>
      <c r="B252" s="218"/>
      <c r="C252" s="247" t="s">
        <v>301</v>
      </c>
      <c r="D252" s="221"/>
      <c r="E252" s="222">
        <v>2124</v>
      </c>
      <c r="F252" s="220"/>
      <c r="G252" s="220"/>
      <c r="H252" s="220"/>
      <c r="I252" s="220"/>
      <c r="J252" s="220"/>
      <c r="K252" s="220"/>
      <c r="L252" s="220"/>
      <c r="M252" s="220"/>
      <c r="N252" s="219"/>
      <c r="O252" s="219"/>
      <c r="P252" s="219"/>
      <c r="Q252" s="219"/>
      <c r="R252" s="220"/>
      <c r="S252" s="220"/>
      <c r="T252" s="220"/>
      <c r="U252" s="220"/>
      <c r="V252" s="220"/>
      <c r="W252" s="220"/>
      <c r="X252" s="220"/>
      <c r="Y252" s="220"/>
      <c r="Z252" s="210"/>
      <c r="AA252" s="210"/>
      <c r="AB252" s="210"/>
      <c r="AC252" s="210"/>
      <c r="AD252" s="210"/>
      <c r="AE252" s="210"/>
      <c r="AF252" s="210"/>
      <c r="AG252" s="210" t="s">
        <v>127</v>
      </c>
      <c r="AH252" s="210">
        <v>0</v>
      </c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2" x14ac:dyDescent="0.2">
      <c r="A253" s="217"/>
      <c r="B253" s="218"/>
      <c r="C253" s="248"/>
      <c r="D253" s="241"/>
      <c r="E253" s="241"/>
      <c r="F253" s="241"/>
      <c r="G253" s="241"/>
      <c r="H253" s="220"/>
      <c r="I253" s="220"/>
      <c r="J253" s="220"/>
      <c r="K253" s="220"/>
      <c r="L253" s="220"/>
      <c r="M253" s="220"/>
      <c r="N253" s="219"/>
      <c r="O253" s="219"/>
      <c r="P253" s="219"/>
      <c r="Q253" s="219"/>
      <c r="R253" s="220"/>
      <c r="S253" s="220"/>
      <c r="T253" s="220"/>
      <c r="U253" s="220"/>
      <c r="V253" s="220"/>
      <c r="W253" s="220"/>
      <c r="X253" s="220"/>
      <c r="Y253" s="220"/>
      <c r="Z253" s="210"/>
      <c r="AA253" s="210"/>
      <c r="AB253" s="210"/>
      <c r="AC253" s="210"/>
      <c r="AD253" s="210"/>
      <c r="AE253" s="210"/>
      <c r="AF253" s="210"/>
      <c r="AG253" s="210" t="s">
        <v>130</v>
      </c>
      <c r="AH253" s="210"/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x14ac:dyDescent="0.2">
      <c r="A254" s="3"/>
      <c r="B254" s="4"/>
      <c r="C254" s="250"/>
      <c r="D254" s="6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AE254">
        <v>12</v>
      </c>
      <c r="AF254">
        <v>21</v>
      </c>
      <c r="AG254" t="s">
        <v>95</v>
      </c>
    </row>
    <row r="255" spans="1:60" x14ac:dyDescent="0.2">
      <c r="A255" s="213"/>
      <c r="B255" s="214" t="s">
        <v>29</v>
      </c>
      <c r="C255" s="251"/>
      <c r="D255" s="215"/>
      <c r="E255" s="216"/>
      <c r="F255" s="216"/>
      <c r="G255" s="230">
        <f>G8+G76+G90+G169+G196+G207+G231+G250</f>
        <v>0</v>
      </c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AE255">
        <f>SUMIF(L7:L253,AE254,G7:G253)</f>
        <v>0</v>
      </c>
      <c r="AF255">
        <f>SUMIF(L7:L253,AF254,G7:G253)</f>
        <v>0</v>
      </c>
      <c r="AG255" t="s">
        <v>302</v>
      </c>
    </row>
    <row r="256" spans="1:60" x14ac:dyDescent="0.2">
      <c r="C256" s="252"/>
      <c r="D256" s="10"/>
      <c r="AG256" t="s">
        <v>305</v>
      </c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00t6TlNTgKvG4CMVZwFTEwygoJnx4ihaJhWWGPruC8aD3BotVqw6EUiR9T2qAhTqQkEG5JDB3FIV6EIbxaGRvA==" saltValue="1GEcTdjWhhlHnUi0A8Jf2A==" spinCount="100000" sheet="1" formatRows="0"/>
  <mergeCells count="173">
    <mergeCell ref="C245:G245"/>
    <mergeCell ref="C246:G246"/>
    <mergeCell ref="C247:G247"/>
    <mergeCell ref="C249:G249"/>
    <mergeCell ref="C253:G253"/>
    <mergeCell ref="C235:G235"/>
    <mergeCell ref="C237:G237"/>
    <mergeCell ref="C239:G239"/>
    <mergeCell ref="C240:G240"/>
    <mergeCell ref="C241:G241"/>
    <mergeCell ref="C243:G243"/>
    <mergeCell ref="C226:G226"/>
    <mergeCell ref="C227:G227"/>
    <mergeCell ref="C228:G228"/>
    <mergeCell ref="C230:G230"/>
    <mergeCell ref="C233:G233"/>
    <mergeCell ref="C234:G234"/>
    <mergeCell ref="C218:G218"/>
    <mergeCell ref="C219:G219"/>
    <mergeCell ref="C220:G220"/>
    <mergeCell ref="C221:G221"/>
    <mergeCell ref="C222:G222"/>
    <mergeCell ref="C224:G224"/>
    <mergeCell ref="C210:G210"/>
    <mergeCell ref="C211:G211"/>
    <mergeCell ref="C212:G212"/>
    <mergeCell ref="C213:G213"/>
    <mergeCell ref="C214:G214"/>
    <mergeCell ref="C216:G216"/>
    <mergeCell ref="C199:G199"/>
    <mergeCell ref="C201:G201"/>
    <mergeCell ref="C203:G203"/>
    <mergeCell ref="C204:G204"/>
    <mergeCell ref="C206:G206"/>
    <mergeCell ref="C209:G209"/>
    <mergeCell ref="C188:G188"/>
    <mergeCell ref="C190:G190"/>
    <mergeCell ref="C192:G192"/>
    <mergeCell ref="C193:G193"/>
    <mergeCell ref="C195:G195"/>
    <mergeCell ref="C198:G198"/>
    <mergeCell ref="C180:G180"/>
    <mergeCell ref="C181:G181"/>
    <mergeCell ref="C182:G182"/>
    <mergeCell ref="C183:G183"/>
    <mergeCell ref="C184:G184"/>
    <mergeCell ref="C186:G186"/>
    <mergeCell ref="C172:G172"/>
    <mergeCell ref="C173:G173"/>
    <mergeCell ref="C174:G174"/>
    <mergeCell ref="C175:G175"/>
    <mergeCell ref="C177:G177"/>
    <mergeCell ref="C179:G179"/>
    <mergeCell ref="C163:G163"/>
    <mergeCell ref="C164:G164"/>
    <mergeCell ref="C165:G165"/>
    <mergeCell ref="C166:G166"/>
    <mergeCell ref="C168:G168"/>
    <mergeCell ref="C171:G171"/>
    <mergeCell ref="C155:G155"/>
    <mergeCell ref="C156:G156"/>
    <mergeCell ref="C157:G157"/>
    <mergeCell ref="C159:G159"/>
    <mergeCell ref="C161:G161"/>
    <mergeCell ref="C162:G162"/>
    <mergeCell ref="C147:G147"/>
    <mergeCell ref="C148:G148"/>
    <mergeCell ref="C150:G150"/>
    <mergeCell ref="C152:G152"/>
    <mergeCell ref="C153:G153"/>
    <mergeCell ref="C154:G154"/>
    <mergeCell ref="C137:G137"/>
    <mergeCell ref="C138:G138"/>
    <mergeCell ref="C139:G139"/>
    <mergeCell ref="C141:G141"/>
    <mergeCell ref="C144:G144"/>
    <mergeCell ref="C146:G146"/>
    <mergeCell ref="C131:G131"/>
    <mergeCell ref="C132:G132"/>
    <mergeCell ref="C133:G133"/>
    <mergeCell ref="C134:G134"/>
    <mergeCell ref="C135:G135"/>
    <mergeCell ref="C136:G136"/>
    <mergeCell ref="C123:G123"/>
    <mergeCell ref="C124:G124"/>
    <mergeCell ref="C125:G125"/>
    <mergeCell ref="C126:G126"/>
    <mergeCell ref="C127:G127"/>
    <mergeCell ref="C129:G129"/>
    <mergeCell ref="C115:G115"/>
    <mergeCell ref="C117:G117"/>
    <mergeCell ref="C119:G119"/>
    <mergeCell ref="C120:G120"/>
    <mergeCell ref="C121:G121"/>
    <mergeCell ref="C122:G122"/>
    <mergeCell ref="C108:G108"/>
    <mergeCell ref="C110:G110"/>
    <mergeCell ref="C111:G111"/>
    <mergeCell ref="C112:G112"/>
    <mergeCell ref="C113:G113"/>
    <mergeCell ref="C114:G114"/>
    <mergeCell ref="C100:G100"/>
    <mergeCell ref="C102:G102"/>
    <mergeCell ref="C103:G103"/>
    <mergeCell ref="C104:G104"/>
    <mergeCell ref="C105:G105"/>
    <mergeCell ref="C106:G106"/>
    <mergeCell ref="C93:G93"/>
    <mergeCell ref="C94:G94"/>
    <mergeCell ref="C95:G95"/>
    <mergeCell ref="C96:G96"/>
    <mergeCell ref="C97:G97"/>
    <mergeCell ref="C98:G98"/>
    <mergeCell ref="C84:G84"/>
    <mergeCell ref="C85:G85"/>
    <mergeCell ref="C86:G86"/>
    <mergeCell ref="C87:G87"/>
    <mergeCell ref="C89:G89"/>
    <mergeCell ref="C92:G92"/>
    <mergeCell ref="C78:G78"/>
    <mergeCell ref="C79:G79"/>
    <mergeCell ref="C80:G80"/>
    <mergeCell ref="C81:G81"/>
    <mergeCell ref="C82:G82"/>
    <mergeCell ref="C83:G83"/>
    <mergeCell ref="C64:G64"/>
    <mergeCell ref="C66:G66"/>
    <mergeCell ref="C69:G69"/>
    <mergeCell ref="C71:G71"/>
    <mergeCell ref="C72:G72"/>
    <mergeCell ref="C75:G75"/>
    <mergeCell ref="C56:G56"/>
    <mergeCell ref="C57:G57"/>
    <mergeCell ref="C58:G58"/>
    <mergeCell ref="C60:G60"/>
    <mergeCell ref="C62:G62"/>
    <mergeCell ref="C63:G63"/>
    <mergeCell ref="C48:G48"/>
    <mergeCell ref="C49:G49"/>
    <mergeCell ref="C50:G50"/>
    <mergeCell ref="C51:G51"/>
    <mergeCell ref="C53:G53"/>
    <mergeCell ref="C55:G55"/>
    <mergeCell ref="C39:G39"/>
    <mergeCell ref="C41:G41"/>
    <mergeCell ref="C42:G42"/>
    <mergeCell ref="C43:G43"/>
    <mergeCell ref="C44:G44"/>
    <mergeCell ref="C46:G46"/>
    <mergeCell ref="C30:G30"/>
    <mergeCell ref="C32:G32"/>
    <mergeCell ref="C34:G34"/>
    <mergeCell ref="C35:G35"/>
    <mergeCell ref="C36:G36"/>
    <mergeCell ref="C37:G37"/>
    <mergeCell ref="C22:G22"/>
    <mergeCell ref="C23:G23"/>
    <mergeCell ref="C24:G24"/>
    <mergeCell ref="C26:G26"/>
    <mergeCell ref="C28:G28"/>
    <mergeCell ref="C29:G29"/>
    <mergeCell ref="C12:G12"/>
    <mergeCell ref="C13:G13"/>
    <mergeCell ref="C14:G14"/>
    <mergeCell ref="C15:G15"/>
    <mergeCell ref="C19:G19"/>
    <mergeCell ref="C21:G21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82</v>
      </c>
      <c r="B1" s="195"/>
      <c r="C1" s="195"/>
      <c r="D1" s="195"/>
      <c r="E1" s="195"/>
      <c r="F1" s="195"/>
      <c r="G1" s="195"/>
      <c r="AG1" t="s">
        <v>83</v>
      </c>
    </row>
    <row r="2" spans="1:60" ht="24.95" customHeight="1" x14ac:dyDescent="0.2">
      <c r="A2" s="196" t="s">
        <v>7</v>
      </c>
      <c r="B2" s="49" t="s">
        <v>44</v>
      </c>
      <c r="C2" s="199" t="s">
        <v>45</v>
      </c>
      <c r="D2" s="197"/>
      <c r="E2" s="197"/>
      <c r="F2" s="197"/>
      <c r="G2" s="198"/>
      <c r="AG2" t="s">
        <v>84</v>
      </c>
    </row>
    <row r="3" spans="1:60" ht="24.95" customHeight="1" x14ac:dyDescent="0.2">
      <c r="A3" s="196" t="s">
        <v>8</v>
      </c>
      <c r="B3" s="49" t="s">
        <v>48</v>
      </c>
      <c r="C3" s="199" t="s">
        <v>49</v>
      </c>
      <c r="D3" s="197"/>
      <c r="E3" s="197"/>
      <c r="F3" s="197"/>
      <c r="G3" s="198"/>
      <c r="AC3" s="174" t="s">
        <v>84</v>
      </c>
      <c r="AG3" t="s">
        <v>85</v>
      </c>
    </row>
    <row r="4" spans="1:60" ht="24.95" customHeight="1" x14ac:dyDescent="0.2">
      <c r="A4" s="200" t="s">
        <v>9</v>
      </c>
      <c r="B4" s="201" t="s">
        <v>50</v>
      </c>
      <c r="C4" s="202" t="s">
        <v>51</v>
      </c>
      <c r="D4" s="203"/>
      <c r="E4" s="203"/>
      <c r="F4" s="203"/>
      <c r="G4" s="204"/>
      <c r="AG4" t="s">
        <v>86</v>
      </c>
    </row>
    <row r="5" spans="1:60" x14ac:dyDescent="0.2">
      <c r="D5" s="10"/>
    </row>
    <row r="6" spans="1:60" ht="38.25" x14ac:dyDescent="0.2">
      <c r="A6" s="206" t="s">
        <v>87</v>
      </c>
      <c r="B6" s="208" t="s">
        <v>88</v>
      </c>
      <c r="C6" s="208" t="s">
        <v>89</v>
      </c>
      <c r="D6" s="207" t="s">
        <v>90</v>
      </c>
      <c r="E6" s="206" t="s">
        <v>91</v>
      </c>
      <c r="F6" s="205" t="s">
        <v>92</v>
      </c>
      <c r="G6" s="206" t="s">
        <v>29</v>
      </c>
      <c r="H6" s="209" t="s">
        <v>30</v>
      </c>
      <c r="I6" s="209" t="s">
        <v>93</v>
      </c>
      <c r="J6" s="209" t="s">
        <v>31</v>
      </c>
      <c r="K6" s="209" t="s">
        <v>94</v>
      </c>
      <c r="L6" s="209" t="s">
        <v>95</v>
      </c>
      <c r="M6" s="209" t="s">
        <v>96</v>
      </c>
      <c r="N6" s="209" t="s">
        <v>97</v>
      </c>
      <c r="O6" s="209" t="s">
        <v>98</v>
      </c>
      <c r="P6" s="209" t="s">
        <v>99</v>
      </c>
      <c r="Q6" s="209" t="s">
        <v>100</v>
      </c>
      <c r="R6" s="209" t="s">
        <v>101</v>
      </c>
      <c r="S6" s="209" t="s">
        <v>102</v>
      </c>
      <c r="T6" s="209" t="s">
        <v>103</v>
      </c>
      <c r="U6" s="209" t="s">
        <v>104</v>
      </c>
      <c r="V6" s="209" t="s">
        <v>105</v>
      </c>
      <c r="W6" s="209" t="s">
        <v>106</v>
      </c>
      <c r="X6" s="209" t="s">
        <v>107</v>
      </c>
      <c r="Y6" s="209" t="s">
        <v>108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4" t="s">
        <v>109</v>
      </c>
      <c r="B8" s="225" t="s">
        <v>63</v>
      </c>
      <c r="C8" s="243" t="s">
        <v>64</v>
      </c>
      <c r="D8" s="226"/>
      <c r="E8" s="227"/>
      <c r="F8" s="228"/>
      <c r="G8" s="228">
        <f>SUMIF(AG9:AG49,"&lt;&gt;NOR",G9:G49)</f>
        <v>0</v>
      </c>
      <c r="H8" s="228"/>
      <c r="I8" s="228">
        <f>SUM(I9:I49)</f>
        <v>0</v>
      </c>
      <c r="J8" s="228"/>
      <c r="K8" s="228">
        <f>SUM(K9:K49)</f>
        <v>0</v>
      </c>
      <c r="L8" s="228"/>
      <c r="M8" s="228">
        <f>SUM(M9:M49)</f>
        <v>0</v>
      </c>
      <c r="N8" s="227"/>
      <c r="O8" s="227">
        <f>SUM(O9:O49)</f>
        <v>0</v>
      </c>
      <c r="P8" s="227"/>
      <c r="Q8" s="227">
        <f>SUM(Q9:Q49)</f>
        <v>0</v>
      </c>
      <c r="R8" s="228"/>
      <c r="S8" s="228"/>
      <c r="T8" s="229"/>
      <c r="U8" s="223"/>
      <c r="V8" s="223">
        <f>SUM(V9:V49)</f>
        <v>0</v>
      </c>
      <c r="W8" s="223"/>
      <c r="X8" s="223"/>
      <c r="Y8" s="223"/>
      <c r="AG8" t="s">
        <v>110</v>
      </c>
    </row>
    <row r="9" spans="1:60" outlineLevel="1" x14ac:dyDescent="0.2">
      <c r="A9" s="231">
        <v>1</v>
      </c>
      <c r="B9" s="232" t="s">
        <v>306</v>
      </c>
      <c r="C9" s="244" t="s">
        <v>307</v>
      </c>
      <c r="D9" s="233" t="s">
        <v>308</v>
      </c>
      <c r="E9" s="234">
        <v>1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0</v>
      </c>
      <c r="O9" s="234">
        <f>ROUND(E9*N9,2)</f>
        <v>0</v>
      </c>
      <c r="P9" s="234">
        <v>0</v>
      </c>
      <c r="Q9" s="234">
        <f>ROUND(E9*P9,2)</f>
        <v>0</v>
      </c>
      <c r="R9" s="236"/>
      <c r="S9" s="236" t="s">
        <v>229</v>
      </c>
      <c r="T9" s="237" t="s">
        <v>300</v>
      </c>
      <c r="U9" s="220">
        <v>0</v>
      </c>
      <c r="V9" s="220">
        <f>ROUND(E9*U9,2)</f>
        <v>0</v>
      </c>
      <c r="W9" s="220"/>
      <c r="X9" s="220" t="s">
        <v>240</v>
      </c>
      <c r="Y9" s="220" t="s">
        <v>117</v>
      </c>
      <c r="Z9" s="210"/>
      <c r="AA9" s="210"/>
      <c r="AB9" s="210"/>
      <c r="AC9" s="210"/>
      <c r="AD9" s="210"/>
      <c r="AE9" s="210"/>
      <c r="AF9" s="210"/>
      <c r="AG9" s="210" t="s">
        <v>309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45" t="s">
        <v>310</v>
      </c>
      <c r="D10" s="238"/>
      <c r="E10" s="238"/>
      <c r="F10" s="238"/>
      <c r="G10" s="238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120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3" x14ac:dyDescent="0.2">
      <c r="A11" s="217"/>
      <c r="B11" s="218"/>
      <c r="C11" s="246" t="s">
        <v>311</v>
      </c>
      <c r="D11" s="240"/>
      <c r="E11" s="240"/>
      <c r="F11" s="240"/>
      <c r="G11" s="24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120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39" t="str">
        <f>C11</f>
        <v>- zahrnuje veškeré náklady spojené s objednatelem požadovanými zkouškami dle schváleného kontrolního a zkušebního plánu, který bude předložen ke schválení dodadavatelem stavby</v>
      </c>
      <c r="BB11" s="210"/>
      <c r="BC11" s="210"/>
      <c r="BD11" s="210"/>
      <c r="BE11" s="210"/>
      <c r="BF11" s="210"/>
      <c r="BG11" s="210"/>
      <c r="BH11" s="210"/>
    </row>
    <row r="12" spans="1:60" outlineLevel="3" x14ac:dyDescent="0.2">
      <c r="A12" s="217"/>
      <c r="B12" s="218"/>
      <c r="C12" s="246" t="s">
        <v>312</v>
      </c>
      <c r="D12" s="240"/>
      <c r="E12" s="240"/>
      <c r="F12" s="240"/>
      <c r="G12" s="24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120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2" x14ac:dyDescent="0.2">
      <c r="A13" s="217"/>
      <c r="B13" s="218"/>
      <c r="C13" s="247" t="s">
        <v>313</v>
      </c>
      <c r="D13" s="221"/>
      <c r="E13" s="222"/>
      <c r="F13" s="220"/>
      <c r="G13" s="220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127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3" x14ac:dyDescent="0.2">
      <c r="A14" s="217"/>
      <c r="B14" s="218"/>
      <c r="C14" s="247" t="s">
        <v>63</v>
      </c>
      <c r="D14" s="221"/>
      <c r="E14" s="222">
        <v>1</v>
      </c>
      <c r="F14" s="220"/>
      <c r="G14" s="220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127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2" x14ac:dyDescent="0.2">
      <c r="A15" s="217"/>
      <c r="B15" s="218"/>
      <c r="C15" s="248"/>
      <c r="D15" s="241"/>
      <c r="E15" s="241"/>
      <c r="F15" s="241"/>
      <c r="G15" s="241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130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31">
        <v>2</v>
      </c>
      <c r="B16" s="232" t="s">
        <v>314</v>
      </c>
      <c r="C16" s="244" t="s">
        <v>315</v>
      </c>
      <c r="D16" s="233" t="s">
        <v>308</v>
      </c>
      <c r="E16" s="234">
        <v>1</v>
      </c>
      <c r="F16" s="235"/>
      <c r="G16" s="236">
        <f>ROUND(E16*F16,2)</f>
        <v>0</v>
      </c>
      <c r="H16" s="235"/>
      <c r="I16" s="236">
        <f>ROUND(E16*H16,2)</f>
        <v>0</v>
      </c>
      <c r="J16" s="235"/>
      <c r="K16" s="236">
        <f>ROUND(E16*J16,2)</f>
        <v>0</v>
      </c>
      <c r="L16" s="236">
        <v>21</v>
      </c>
      <c r="M16" s="236">
        <f>G16*(1+L16/100)</f>
        <v>0</v>
      </c>
      <c r="N16" s="234">
        <v>0</v>
      </c>
      <c r="O16" s="234">
        <f>ROUND(E16*N16,2)</f>
        <v>0</v>
      </c>
      <c r="P16" s="234">
        <v>0</v>
      </c>
      <c r="Q16" s="234">
        <f>ROUND(E16*P16,2)</f>
        <v>0</v>
      </c>
      <c r="R16" s="236"/>
      <c r="S16" s="236" t="s">
        <v>173</v>
      </c>
      <c r="T16" s="237" t="s">
        <v>300</v>
      </c>
      <c r="U16" s="220">
        <v>0</v>
      </c>
      <c r="V16" s="220">
        <f>ROUND(E16*U16,2)</f>
        <v>0</v>
      </c>
      <c r="W16" s="220"/>
      <c r="X16" s="220" t="s">
        <v>240</v>
      </c>
      <c r="Y16" s="220" t="s">
        <v>117</v>
      </c>
      <c r="Z16" s="210"/>
      <c r="AA16" s="210"/>
      <c r="AB16" s="210"/>
      <c r="AC16" s="210"/>
      <c r="AD16" s="210"/>
      <c r="AE16" s="210"/>
      <c r="AF16" s="210"/>
      <c r="AG16" s="210" t="s">
        <v>309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2" x14ac:dyDescent="0.2">
      <c r="A17" s="217"/>
      <c r="B17" s="218"/>
      <c r="C17" s="245" t="s">
        <v>316</v>
      </c>
      <c r="D17" s="238"/>
      <c r="E17" s="238"/>
      <c r="F17" s="238"/>
      <c r="G17" s="238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120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3" x14ac:dyDescent="0.2">
      <c r="A18" s="217"/>
      <c r="B18" s="218"/>
      <c r="C18" s="246" t="s">
        <v>317</v>
      </c>
      <c r="D18" s="240"/>
      <c r="E18" s="240"/>
      <c r="F18" s="240"/>
      <c r="G18" s="240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120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3" x14ac:dyDescent="0.2">
      <c r="A19" s="217"/>
      <c r="B19" s="218"/>
      <c r="C19" s="246" t="s">
        <v>318</v>
      </c>
      <c r="D19" s="240"/>
      <c r="E19" s="240"/>
      <c r="F19" s="240"/>
      <c r="G19" s="240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120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39" t="str">
        <f>C19</f>
        <v>Cena dále zahrnuje zřízení , údržbu, pronájem a odstranění přechodného dopravního značení po celou dobu stavby.</v>
      </c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47" t="s">
        <v>313</v>
      </c>
      <c r="D20" s="221"/>
      <c r="E20" s="222"/>
      <c r="F20" s="220"/>
      <c r="G20" s="220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127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3" x14ac:dyDescent="0.2">
      <c r="A21" s="217"/>
      <c r="B21" s="218"/>
      <c r="C21" s="247" t="s">
        <v>63</v>
      </c>
      <c r="D21" s="221"/>
      <c r="E21" s="222">
        <v>1</v>
      </c>
      <c r="F21" s="220"/>
      <c r="G21" s="220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127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48"/>
      <c r="D22" s="241"/>
      <c r="E22" s="241"/>
      <c r="F22" s="241"/>
      <c r="G22" s="241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130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1">
        <v>3</v>
      </c>
      <c r="B23" s="232" t="s">
        <v>319</v>
      </c>
      <c r="C23" s="244" t="s">
        <v>320</v>
      </c>
      <c r="D23" s="233" t="s">
        <v>308</v>
      </c>
      <c r="E23" s="234">
        <v>1</v>
      </c>
      <c r="F23" s="235"/>
      <c r="G23" s="236">
        <f>ROUND(E23*F23,2)</f>
        <v>0</v>
      </c>
      <c r="H23" s="235"/>
      <c r="I23" s="236">
        <f>ROUND(E23*H23,2)</f>
        <v>0</v>
      </c>
      <c r="J23" s="235"/>
      <c r="K23" s="236">
        <f>ROUND(E23*J23,2)</f>
        <v>0</v>
      </c>
      <c r="L23" s="236">
        <v>21</v>
      </c>
      <c r="M23" s="236">
        <f>G23*(1+L23/100)</f>
        <v>0</v>
      </c>
      <c r="N23" s="234">
        <v>0</v>
      </c>
      <c r="O23" s="234">
        <f>ROUND(E23*N23,2)</f>
        <v>0</v>
      </c>
      <c r="P23" s="234">
        <v>0</v>
      </c>
      <c r="Q23" s="234">
        <f>ROUND(E23*P23,2)</f>
        <v>0</v>
      </c>
      <c r="R23" s="236"/>
      <c r="S23" s="236" t="s">
        <v>173</v>
      </c>
      <c r="T23" s="237" t="s">
        <v>300</v>
      </c>
      <c r="U23" s="220">
        <v>0</v>
      </c>
      <c r="V23" s="220">
        <f>ROUND(E23*U23,2)</f>
        <v>0</v>
      </c>
      <c r="W23" s="220"/>
      <c r="X23" s="220" t="s">
        <v>240</v>
      </c>
      <c r="Y23" s="220" t="s">
        <v>117</v>
      </c>
      <c r="Z23" s="210"/>
      <c r="AA23" s="210"/>
      <c r="AB23" s="210"/>
      <c r="AC23" s="210"/>
      <c r="AD23" s="210"/>
      <c r="AE23" s="210"/>
      <c r="AF23" s="210"/>
      <c r="AG23" s="210" t="s">
        <v>309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45" t="s">
        <v>321</v>
      </c>
      <c r="D24" s="238"/>
      <c r="E24" s="238"/>
      <c r="F24" s="238"/>
      <c r="G24" s="238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120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39" t="str">
        <f>C24</f>
        <v>Náklady na vytyčení stávajících inženýrských sítí jejich správci, včetně provedení případných průzkumných sond</v>
      </c>
      <c r="BB24" s="210"/>
      <c r="BC24" s="210"/>
      <c r="BD24" s="210"/>
      <c r="BE24" s="210"/>
      <c r="BF24" s="210"/>
      <c r="BG24" s="210"/>
      <c r="BH24" s="210"/>
    </row>
    <row r="25" spans="1:60" outlineLevel="2" x14ac:dyDescent="0.2">
      <c r="A25" s="217"/>
      <c r="B25" s="218"/>
      <c r="C25" s="247" t="s">
        <v>313</v>
      </c>
      <c r="D25" s="221"/>
      <c r="E25" s="222"/>
      <c r="F25" s="220"/>
      <c r="G25" s="220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127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3" x14ac:dyDescent="0.2">
      <c r="A26" s="217"/>
      <c r="B26" s="218"/>
      <c r="C26" s="247" t="s">
        <v>63</v>
      </c>
      <c r="D26" s="221"/>
      <c r="E26" s="222">
        <v>1</v>
      </c>
      <c r="F26" s="220"/>
      <c r="G26" s="220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127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17"/>
      <c r="B27" s="218"/>
      <c r="C27" s="248"/>
      <c r="D27" s="241"/>
      <c r="E27" s="241"/>
      <c r="F27" s="241"/>
      <c r="G27" s="241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130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31">
        <v>4</v>
      </c>
      <c r="B28" s="232" t="s">
        <v>322</v>
      </c>
      <c r="C28" s="244" t="s">
        <v>323</v>
      </c>
      <c r="D28" s="233" t="s">
        <v>308</v>
      </c>
      <c r="E28" s="234">
        <v>1</v>
      </c>
      <c r="F28" s="235"/>
      <c r="G28" s="236">
        <f>ROUND(E28*F28,2)</f>
        <v>0</v>
      </c>
      <c r="H28" s="235"/>
      <c r="I28" s="236">
        <f>ROUND(E28*H28,2)</f>
        <v>0</v>
      </c>
      <c r="J28" s="235"/>
      <c r="K28" s="236">
        <f>ROUND(E28*J28,2)</f>
        <v>0</v>
      </c>
      <c r="L28" s="236">
        <v>21</v>
      </c>
      <c r="M28" s="236">
        <f>G28*(1+L28/100)</f>
        <v>0</v>
      </c>
      <c r="N28" s="234">
        <v>0</v>
      </c>
      <c r="O28" s="234">
        <f>ROUND(E28*N28,2)</f>
        <v>0</v>
      </c>
      <c r="P28" s="234">
        <v>0</v>
      </c>
      <c r="Q28" s="234">
        <f>ROUND(E28*P28,2)</f>
        <v>0</v>
      </c>
      <c r="R28" s="236"/>
      <c r="S28" s="236" t="s">
        <v>229</v>
      </c>
      <c r="T28" s="237" t="s">
        <v>300</v>
      </c>
      <c r="U28" s="220">
        <v>0</v>
      </c>
      <c r="V28" s="220">
        <f>ROUND(E28*U28,2)</f>
        <v>0</v>
      </c>
      <c r="W28" s="220"/>
      <c r="X28" s="220" t="s">
        <v>240</v>
      </c>
      <c r="Y28" s="220" t="s">
        <v>117</v>
      </c>
      <c r="Z28" s="210"/>
      <c r="AA28" s="210"/>
      <c r="AB28" s="210"/>
      <c r="AC28" s="210"/>
      <c r="AD28" s="210"/>
      <c r="AE28" s="210"/>
      <c r="AF28" s="210"/>
      <c r="AG28" s="210" t="s">
        <v>309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17"/>
      <c r="B29" s="218"/>
      <c r="C29" s="247" t="s">
        <v>324</v>
      </c>
      <c r="D29" s="221"/>
      <c r="E29" s="222"/>
      <c r="F29" s="220"/>
      <c r="G29" s="220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127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3" x14ac:dyDescent="0.2">
      <c r="A30" s="217"/>
      <c r="B30" s="218"/>
      <c r="C30" s="247" t="s">
        <v>63</v>
      </c>
      <c r="D30" s="221"/>
      <c r="E30" s="222">
        <v>1</v>
      </c>
      <c r="F30" s="220"/>
      <c r="G30" s="220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127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">
      <c r="A31" s="217"/>
      <c r="B31" s="218"/>
      <c r="C31" s="248"/>
      <c r="D31" s="241"/>
      <c r="E31" s="241"/>
      <c r="F31" s="241"/>
      <c r="G31" s="241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130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31">
        <v>5</v>
      </c>
      <c r="B32" s="232" t="s">
        <v>325</v>
      </c>
      <c r="C32" s="244" t="s">
        <v>323</v>
      </c>
      <c r="D32" s="233" t="s">
        <v>308</v>
      </c>
      <c r="E32" s="234">
        <v>1</v>
      </c>
      <c r="F32" s="235"/>
      <c r="G32" s="236">
        <f>ROUND(E32*F32,2)</f>
        <v>0</v>
      </c>
      <c r="H32" s="235"/>
      <c r="I32" s="236">
        <f>ROUND(E32*H32,2)</f>
        <v>0</v>
      </c>
      <c r="J32" s="235"/>
      <c r="K32" s="236">
        <f>ROUND(E32*J32,2)</f>
        <v>0</v>
      </c>
      <c r="L32" s="236">
        <v>21</v>
      </c>
      <c r="M32" s="236">
        <f>G32*(1+L32/100)</f>
        <v>0</v>
      </c>
      <c r="N32" s="234">
        <v>0</v>
      </c>
      <c r="O32" s="234">
        <f>ROUND(E32*N32,2)</f>
        <v>0</v>
      </c>
      <c r="P32" s="234">
        <v>0</v>
      </c>
      <c r="Q32" s="234">
        <f>ROUND(E32*P32,2)</f>
        <v>0</v>
      </c>
      <c r="R32" s="236"/>
      <c r="S32" s="236" t="s">
        <v>229</v>
      </c>
      <c r="T32" s="237" t="s">
        <v>300</v>
      </c>
      <c r="U32" s="220">
        <v>0</v>
      </c>
      <c r="V32" s="220">
        <f>ROUND(E32*U32,2)</f>
        <v>0</v>
      </c>
      <c r="W32" s="220"/>
      <c r="X32" s="220" t="s">
        <v>240</v>
      </c>
      <c r="Y32" s="220" t="s">
        <v>117</v>
      </c>
      <c r="Z32" s="210"/>
      <c r="AA32" s="210"/>
      <c r="AB32" s="210"/>
      <c r="AC32" s="210"/>
      <c r="AD32" s="210"/>
      <c r="AE32" s="210"/>
      <c r="AF32" s="210"/>
      <c r="AG32" s="210" t="s">
        <v>309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7"/>
      <c r="B33" s="218"/>
      <c r="C33" s="247" t="s">
        <v>326</v>
      </c>
      <c r="D33" s="221"/>
      <c r="E33" s="222"/>
      <c r="F33" s="220"/>
      <c r="G33" s="220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127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3" x14ac:dyDescent="0.2">
      <c r="A34" s="217"/>
      <c r="B34" s="218"/>
      <c r="C34" s="247" t="s">
        <v>63</v>
      </c>
      <c r="D34" s="221"/>
      <c r="E34" s="222">
        <v>1</v>
      </c>
      <c r="F34" s="220"/>
      <c r="G34" s="220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127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17"/>
      <c r="B35" s="218"/>
      <c r="C35" s="248"/>
      <c r="D35" s="241"/>
      <c r="E35" s="241"/>
      <c r="F35" s="241"/>
      <c r="G35" s="241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130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31">
        <v>6</v>
      </c>
      <c r="B36" s="232" t="s">
        <v>327</v>
      </c>
      <c r="C36" s="244" t="s">
        <v>328</v>
      </c>
      <c r="D36" s="233" t="s">
        <v>308</v>
      </c>
      <c r="E36" s="234">
        <v>1</v>
      </c>
      <c r="F36" s="235"/>
      <c r="G36" s="236">
        <f>ROUND(E36*F36,2)</f>
        <v>0</v>
      </c>
      <c r="H36" s="235"/>
      <c r="I36" s="236">
        <f>ROUND(E36*H36,2)</f>
        <v>0</v>
      </c>
      <c r="J36" s="235"/>
      <c r="K36" s="236">
        <f>ROUND(E36*J36,2)</f>
        <v>0</v>
      </c>
      <c r="L36" s="236">
        <v>21</v>
      </c>
      <c r="M36" s="236">
        <f>G36*(1+L36/100)</f>
        <v>0</v>
      </c>
      <c r="N36" s="234">
        <v>0</v>
      </c>
      <c r="O36" s="234">
        <f>ROUND(E36*N36,2)</f>
        <v>0</v>
      </c>
      <c r="P36" s="234">
        <v>0</v>
      </c>
      <c r="Q36" s="234">
        <f>ROUND(E36*P36,2)</f>
        <v>0</v>
      </c>
      <c r="R36" s="236"/>
      <c r="S36" s="236" t="s">
        <v>173</v>
      </c>
      <c r="T36" s="237" t="s">
        <v>300</v>
      </c>
      <c r="U36" s="220">
        <v>0</v>
      </c>
      <c r="V36" s="220">
        <f>ROUND(E36*U36,2)</f>
        <v>0</v>
      </c>
      <c r="W36" s="220"/>
      <c r="X36" s="220" t="s">
        <v>240</v>
      </c>
      <c r="Y36" s="220" t="s">
        <v>117</v>
      </c>
      <c r="Z36" s="210"/>
      <c r="AA36" s="210"/>
      <c r="AB36" s="210"/>
      <c r="AC36" s="210"/>
      <c r="AD36" s="210"/>
      <c r="AE36" s="210"/>
      <c r="AF36" s="210"/>
      <c r="AG36" s="210" t="s">
        <v>309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17"/>
      <c r="B37" s="218"/>
      <c r="C37" s="245" t="s">
        <v>329</v>
      </c>
      <c r="D37" s="238"/>
      <c r="E37" s="238"/>
      <c r="F37" s="238"/>
      <c r="G37" s="238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120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39" t="str">
        <f>C37</f>
        <v>Zpracování projektové dokumentace skutečného provedení stavby v počtu 2 paré v papírové podobě a 2 ks elektronicky na CD</v>
      </c>
      <c r="BB37" s="210"/>
      <c r="BC37" s="210"/>
      <c r="BD37" s="210"/>
      <c r="BE37" s="210"/>
      <c r="BF37" s="210"/>
      <c r="BG37" s="210"/>
      <c r="BH37" s="210"/>
    </row>
    <row r="38" spans="1:60" outlineLevel="2" x14ac:dyDescent="0.2">
      <c r="A38" s="217"/>
      <c r="B38" s="218"/>
      <c r="C38" s="247" t="s">
        <v>313</v>
      </c>
      <c r="D38" s="221"/>
      <c r="E38" s="222"/>
      <c r="F38" s="220"/>
      <c r="G38" s="220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127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3" x14ac:dyDescent="0.2">
      <c r="A39" s="217"/>
      <c r="B39" s="218"/>
      <c r="C39" s="247" t="s">
        <v>63</v>
      </c>
      <c r="D39" s="221"/>
      <c r="E39" s="222">
        <v>1</v>
      </c>
      <c r="F39" s="220"/>
      <c r="G39" s="22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127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">
      <c r="A40" s="217"/>
      <c r="B40" s="218"/>
      <c r="C40" s="248"/>
      <c r="D40" s="241"/>
      <c r="E40" s="241"/>
      <c r="F40" s="241"/>
      <c r="G40" s="241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130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31">
        <v>7</v>
      </c>
      <c r="B41" s="232" t="s">
        <v>330</v>
      </c>
      <c r="C41" s="244" t="s">
        <v>331</v>
      </c>
      <c r="D41" s="233" t="s">
        <v>308</v>
      </c>
      <c r="E41" s="234">
        <v>1</v>
      </c>
      <c r="F41" s="235"/>
      <c r="G41" s="236">
        <f>ROUND(E41*F41,2)</f>
        <v>0</v>
      </c>
      <c r="H41" s="235"/>
      <c r="I41" s="236">
        <f>ROUND(E41*H41,2)</f>
        <v>0</v>
      </c>
      <c r="J41" s="235"/>
      <c r="K41" s="236">
        <f>ROUND(E41*J41,2)</f>
        <v>0</v>
      </c>
      <c r="L41" s="236">
        <v>21</v>
      </c>
      <c r="M41" s="236">
        <f>G41*(1+L41/100)</f>
        <v>0</v>
      </c>
      <c r="N41" s="234">
        <v>0</v>
      </c>
      <c r="O41" s="234">
        <f>ROUND(E41*N41,2)</f>
        <v>0</v>
      </c>
      <c r="P41" s="234">
        <v>0</v>
      </c>
      <c r="Q41" s="234">
        <f>ROUND(E41*P41,2)</f>
        <v>0</v>
      </c>
      <c r="R41" s="236"/>
      <c r="S41" s="236" t="s">
        <v>173</v>
      </c>
      <c r="T41" s="237" t="s">
        <v>300</v>
      </c>
      <c r="U41" s="220">
        <v>0</v>
      </c>
      <c r="V41" s="220">
        <f>ROUND(E41*U41,2)</f>
        <v>0</v>
      </c>
      <c r="W41" s="220"/>
      <c r="X41" s="220" t="s">
        <v>240</v>
      </c>
      <c r="Y41" s="220" t="s">
        <v>117</v>
      </c>
      <c r="Z41" s="210"/>
      <c r="AA41" s="210"/>
      <c r="AB41" s="210"/>
      <c r="AC41" s="210"/>
      <c r="AD41" s="210"/>
      <c r="AE41" s="210"/>
      <c r="AF41" s="210"/>
      <c r="AG41" s="210" t="s">
        <v>309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">
      <c r="A42" s="217"/>
      <c r="B42" s="218"/>
      <c r="C42" s="245" t="s">
        <v>332</v>
      </c>
      <c r="D42" s="238"/>
      <c r="E42" s="238"/>
      <c r="F42" s="238"/>
      <c r="G42" s="238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120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47" t="s">
        <v>313</v>
      </c>
      <c r="D43" s="221"/>
      <c r="E43" s="222"/>
      <c r="F43" s="220"/>
      <c r="G43" s="220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127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3" x14ac:dyDescent="0.2">
      <c r="A44" s="217"/>
      <c r="B44" s="218"/>
      <c r="C44" s="247" t="s">
        <v>63</v>
      </c>
      <c r="D44" s="221"/>
      <c r="E44" s="222">
        <v>1</v>
      </c>
      <c r="F44" s="220"/>
      <c r="G44" s="220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127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48"/>
      <c r="D45" s="241"/>
      <c r="E45" s="241"/>
      <c r="F45" s="241"/>
      <c r="G45" s="241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130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31">
        <v>8</v>
      </c>
      <c r="B46" s="232" t="s">
        <v>333</v>
      </c>
      <c r="C46" s="244" t="s">
        <v>334</v>
      </c>
      <c r="D46" s="233" t="s">
        <v>308</v>
      </c>
      <c r="E46" s="234">
        <v>1</v>
      </c>
      <c r="F46" s="235"/>
      <c r="G46" s="236">
        <f>ROUND(E46*F46,2)</f>
        <v>0</v>
      </c>
      <c r="H46" s="235"/>
      <c r="I46" s="236">
        <f>ROUND(E46*H46,2)</f>
        <v>0</v>
      </c>
      <c r="J46" s="235"/>
      <c r="K46" s="236">
        <f>ROUND(E46*J46,2)</f>
        <v>0</v>
      </c>
      <c r="L46" s="236">
        <v>21</v>
      </c>
      <c r="M46" s="236">
        <f>G46*(1+L46/100)</f>
        <v>0</v>
      </c>
      <c r="N46" s="234">
        <v>0</v>
      </c>
      <c r="O46" s="234">
        <f>ROUND(E46*N46,2)</f>
        <v>0</v>
      </c>
      <c r="P46" s="234">
        <v>0</v>
      </c>
      <c r="Q46" s="234">
        <f>ROUND(E46*P46,2)</f>
        <v>0</v>
      </c>
      <c r="R46" s="236"/>
      <c r="S46" s="236" t="s">
        <v>173</v>
      </c>
      <c r="T46" s="237" t="s">
        <v>300</v>
      </c>
      <c r="U46" s="220">
        <v>0</v>
      </c>
      <c r="V46" s="220">
        <f>ROUND(E46*U46,2)</f>
        <v>0</v>
      </c>
      <c r="W46" s="220"/>
      <c r="X46" s="220" t="s">
        <v>240</v>
      </c>
      <c r="Y46" s="220" t="s">
        <v>117</v>
      </c>
      <c r="Z46" s="210"/>
      <c r="AA46" s="210"/>
      <c r="AB46" s="210"/>
      <c r="AC46" s="210"/>
      <c r="AD46" s="210"/>
      <c r="AE46" s="210"/>
      <c r="AF46" s="210"/>
      <c r="AG46" s="210" t="s">
        <v>309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47" t="s">
        <v>313</v>
      </c>
      <c r="D47" s="221"/>
      <c r="E47" s="222"/>
      <c r="F47" s="220"/>
      <c r="G47" s="220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127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3" x14ac:dyDescent="0.2">
      <c r="A48" s="217"/>
      <c r="B48" s="218"/>
      <c r="C48" s="247" t="s">
        <v>63</v>
      </c>
      <c r="D48" s="221"/>
      <c r="E48" s="222">
        <v>1</v>
      </c>
      <c r="F48" s="220"/>
      <c r="G48" s="220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127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48"/>
      <c r="D49" s="241"/>
      <c r="E49" s="241"/>
      <c r="F49" s="241"/>
      <c r="G49" s="241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130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x14ac:dyDescent="0.2">
      <c r="A50" s="3"/>
      <c r="B50" s="4"/>
      <c r="C50" s="250"/>
      <c r="D50" s="6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E50">
        <v>12</v>
      </c>
      <c r="AF50">
        <v>21</v>
      </c>
      <c r="AG50" t="s">
        <v>95</v>
      </c>
    </row>
    <row r="51" spans="1:60" x14ac:dyDescent="0.2">
      <c r="A51" s="213"/>
      <c r="B51" s="214" t="s">
        <v>29</v>
      </c>
      <c r="C51" s="251"/>
      <c r="D51" s="215"/>
      <c r="E51" s="216"/>
      <c r="F51" s="216"/>
      <c r="G51" s="230">
        <f>G8</f>
        <v>0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E51">
        <f>SUMIF(L7:L49,AE50,G7:G49)</f>
        <v>0</v>
      </c>
      <c r="AF51">
        <f>SUMIF(L7:L49,AF50,G7:G49)</f>
        <v>0</v>
      </c>
      <c r="AG51" t="s">
        <v>302</v>
      </c>
    </row>
    <row r="52" spans="1:60" x14ac:dyDescent="0.2">
      <c r="C52" s="252"/>
      <c r="D52" s="10"/>
      <c r="AG52" t="s">
        <v>305</v>
      </c>
    </row>
    <row r="53" spans="1:60" x14ac:dyDescent="0.2">
      <c r="D53" s="10"/>
    </row>
    <row r="54" spans="1:60" x14ac:dyDescent="0.2">
      <c r="D54" s="10"/>
    </row>
    <row r="55" spans="1:60" x14ac:dyDescent="0.2">
      <c r="D55" s="10"/>
    </row>
    <row r="56" spans="1:60" x14ac:dyDescent="0.2">
      <c r="D56" s="10"/>
    </row>
    <row r="57" spans="1:60" x14ac:dyDescent="0.2">
      <c r="D57" s="10"/>
    </row>
    <row r="58" spans="1:60" x14ac:dyDescent="0.2">
      <c r="D58" s="10"/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P3WI0NRf7bO64Lm1/KL/1i7u+iQm5OFyv1TrDRs0MzLRY8sMGAWbpRC2iLxFKrYTC4+wz1D++FgXy/QWkSXbSQ==" saltValue="ew3xTLIOek/xGsiPYP8eqA==" spinCount="100000" sheet="1" formatRows="0"/>
  <mergeCells count="21">
    <mergeCell ref="C42:G42"/>
    <mergeCell ref="C45:G45"/>
    <mergeCell ref="C49:G49"/>
    <mergeCell ref="C24:G24"/>
    <mergeCell ref="C27:G27"/>
    <mergeCell ref="C31:G31"/>
    <mergeCell ref="C35:G35"/>
    <mergeCell ref="C37:G37"/>
    <mergeCell ref="C40:G40"/>
    <mergeCell ref="C12:G12"/>
    <mergeCell ref="C15:G15"/>
    <mergeCell ref="C17:G17"/>
    <mergeCell ref="C18:G18"/>
    <mergeCell ref="C19:G19"/>
    <mergeCell ref="C22:G22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03 03 Pol</vt:lpstr>
      <vt:lpstr>03 VRN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'03 03 Pol'!Názvy_tisku</vt:lpstr>
      <vt:lpstr>'03 VRN Pol'!Názvy_tisku</vt:lpstr>
      <vt:lpstr>oadresa</vt:lpstr>
      <vt:lpstr>Stavba!Objednatel</vt:lpstr>
      <vt:lpstr>Stavba!Objekt</vt:lpstr>
      <vt:lpstr>'03 03 Pol'!Oblast_tisku</vt:lpstr>
      <vt:lpstr>'03 VRN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Guňka</dc:creator>
  <cp:lastModifiedBy>Petr Guňka</cp:lastModifiedBy>
  <cp:lastPrinted>2019-03-19T12:27:02Z</cp:lastPrinted>
  <dcterms:created xsi:type="dcterms:W3CDTF">2009-04-08T07:15:50Z</dcterms:created>
  <dcterms:modified xsi:type="dcterms:W3CDTF">2026-03-02T09:06:55Z</dcterms:modified>
</cp:coreProperties>
</file>